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tare_PC\Documents\1Verejné obstarávanie 2019\PLOCHA PRI Hasičskej zbrojnici\"/>
    </mc:Choice>
  </mc:AlternateContent>
  <xr:revisionPtr revIDLastSave="0" documentId="8_{CE4DC551-14C8-4F53-88DC-33207419E7F7}" xr6:coauthVersionLast="40" xr6:coauthVersionMax="40" xr10:uidLastSave="{00000000-0000-0000-0000-000000000000}"/>
  <bookViews>
    <workbookView xWindow="0" yWindow="0" windowWidth="21570" windowHeight="7980" activeTab="2" xr2:uid="{00000000-000D-0000-FFFF-FFFF00000000}"/>
  </bookViews>
  <sheets>
    <sheet name="Kryci list" sheetId="1" r:id="rId1"/>
    <sheet name="Rekapitulacia" sheetId="2" r:id="rId2"/>
    <sheet name="Prehlad" sheetId="3" r:id="rId3"/>
    <sheet name="Figury" sheetId="4" r:id="rId4"/>
  </sheets>
  <definedNames>
    <definedName name="_FilterDatabase" hidden="1">#REF!</definedName>
    <definedName name="fakt1R">#REF!</definedName>
    <definedName name="_xlnm.Print_Titles" localSheetId="3">Figury!$8:$10</definedName>
    <definedName name="_xlnm.Print_Titles" localSheetId="2">Prehlad!$8:$10</definedName>
    <definedName name="_xlnm.Print_Titles" localSheetId="1">Rekapitulacia!$8:$10</definedName>
    <definedName name="_xlnm.Print_Area" localSheetId="3">Figury!$A:$D</definedName>
    <definedName name="_xlnm.Print_Area" localSheetId="0">'Kryci list'!$A:$J</definedName>
    <definedName name="_xlnm.Print_Area" localSheetId="2">Prehlad!$A:$Q</definedName>
    <definedName name="_xlnm.Print_Area" localSheetId="1">Rekapitulacia!$A:$G</definedName>
  </definedNames>
  <calcPr calcId="181029"/>
</workbook>
</file>

<file path=xl/calcChain.xml><?xml version="1.0" encoding="utf-8"?>
<calcChain xmlns="http://schemas.openxmlformats.org/spreadsheetml/2006/main">
  <c r="F1" i="1" l="1"/>
  <c r="J1" i="1"/>
  <c r="J13" i="1"/>
  <c r="J14" i="1"/>
  <c r="F18" i="1"/>
  <c r="F19" i="1"/>
  <c r="J20" i="1"/>
  <c r="F26" i="1"/>
  <c r="J26" i="1"/>
  <c r="I30" i="1"/>
  <c r="J30" i="1" s="1"/>
  <c r="D8" i="3"/>
  <c r="K8" i="3"/>
  <c r="H14" i="3"/>
  <c r="I14" i="3"/>
  <c r="I29" i="3" s="1"/>
  <c r="B12" i="2" s="1"/>
  <c r="K14" i="3"/>
  <c r="L14" i="3" s="1"/>
  <c r="H19" i="3"/>
  <c r="I19" i="3"/>
  <c r="K19" i="3"/>
  <c r="L19" i="3" s="1"/>
  <c r="H20" i="3"/>
  <c r="I20" i="3"/>
  <c r="K20" i="3"/>
  <c r="L20" i="3" s="1"/>
  <c r="H21" i="3"/>
  <c r="I21" i="3"/>
  <c r="K21" i="3"/>
  <c r="L21" i="3" s="1"/>
  <c r="H25" i="3"/>
  <c r="J25" i="3"/>
  <c r="J29" i="3" s="1"/>
  <c r="C12" i="2" s="1"/>
  <c r="K25" i="3"/>
  <c r="L25" i="3" s="1"/>
  <c r="N25" i="3"/>
  <c r="N29" i="3"/>
  <c r="P29" i="3"/>
  <c r="Y29" i="3"/>
  <c r="H32" i="3"/>
  <c r="I32" i="3"/>
  <c r="K32" i="3"/>
  <c r="L32" i="3" s="1"/>
  <c r="H35" i="3"/>
  <c r="I35" i="3"/>
  <c r="K35" i="3"/>
  <c r="L35" i="3"/>
  <c r="H38" i="3"/>
  <c r="I38" i="3"/>
  <c r="K38" i="3"/>
  <c r="L38" i="3"/>
  <c r="H42" i="3"/>
  <c r="I42" i="3"/>
  <c r="K42" i="3"/>
  <c r="L42" i="3"/>
  <c r="H43" i="3"/>
  <c r="J43" i="3"/>
  <c r="J46" i="3" s="1"/>
  <c r="K43" i="3"/>
  <c r="L43" i="3"/>
  <c r="N43" i="3"/>
  <c r="N46" i="3"/>
  <c r="F13" i="2" s="1"/>
  <c r="P46" i="3"/>
  <c r="G13" i="2" s="1"/>
  <c r="Y46" i="3"/>
  <c r="H49" i="3"/>
  <c r="I49" i="3"/>
  <c r="I52" i="3" s="1"/>
  <c r="B14" i="2" s="1"/>
  <c r="K49" i="3"/>
  <c r="L49" i="3" s="1"/>
  <c r="L52" i="3" s="1"/>
  <c r="E14" i="2" s="1"/>
  <c r="N49" i="3"/>
  <c r="J52" i="3"/>
  <c r="N52" i="3"/>
  <c r="F14" i="2" s="1"/>
  <c r="P52" i="3"/>
  <c r="G14" i="2" s="1"/>
  <c r="Y52" i="3"/>
  <c r="H14" i="2" s="1"/>
  <c r="H55" i="3"/>
  <c r="I55" i="3"/>
  <c r="K55" i="3"/>
  <c r="L55" i="3" s="1"/>
  <c r="N55" i="3"/>
  <c r="N61" i="3" s="1"/>
  <c r="F15" i="2" s="1"/>
  <c r="H59" i="3"/>
  <c r="I59" i="3"/>
  <c r="K59" i="3"/>
  <c r="L59" i="3" s="1"/>
  <c r="N59" i="3"/>
  <c r="H60" i="3"/>
  <c r="I60" i="3"/>
  <c r="K60" i="3"/>
  <c r="L60" i="3" s="1"/>
  <c r="N60" i="3"/>
  <c r="J61" i="3"/>
  <c r="C15" i="2" s="1"/>
  <c r="P61" i="3"/>
  <c r="Y61" i="3"/>
  <c r="H15" i="2" s="1"/>
  <c r="H64" i="3"/>
  <c r="I64" i="3"/>
  <c r="K64" i="3"/>
  <c r="L64" i="3" s="1"/>
  <c r="N64" i="3"/>
  <c r="H65" i="3"/>
  <c r="I65" i="3"/>
  <c r="K65" i="3"/>
  <c r="L65" i="3" s="1"/>
  <c r="N65" i="3"/>
  <c r="H66" i="3"/>
  <c r="I66" i="3"/>
  <c r="K66" i="3"/>
  <c r="L66" i="3" s="1"/>
  <c r="N66" i="3"/>
  <c r="H67" i="3"/>
  <c r="I67" i="3"/>
  <c r="K67" i="3"/>
  <c r="L67" i="3" s="1"/>
  <c r="N67" i="3"/>
  <c r="H70" i="3"/>
  <c r="J70" i="3"/>
  <c r="J71" i="3" s="1"/>
  <c r="C16" i="2" s="1"/>
  <c r="K70" i="3"/>
  <c r="L70" i="3" s="1"/>
  <c r="N70" i="3"/>
  <c r="P71" i="3"/>
  <c r="G16" i="2" s="1"/>
  <c r="Y71" i="3"/>
  <c r="H16" i="2" s="1"/>
  <c r="H74" i="3"/>
  <c r="I74" i="3"/>
  <c r="K74" i="3"/>
  <c r="L74" i="3" s="1"/>
  <c r="N74" i="3"/>
  <c r="H77" i="3"/>
  <c r="J77" i="3"/>
  <c r="K77" i="3"/>
  <c r="L77" i="3" s="1"/>
  <c r="N77" i="3"/>
  <c r="H80" i="3"/>
  <c r="I80" i="3"/>
  <c r="K80" i="3"/>
  <c r="L80" i="3" s="1"/>
  <c r="N80" i="3"/>
  <c r="H81" i="3"/>
  <c r="J81" i="3"/>
  <c r="J97" i="3" s="1"/>
  <c r="C17" i="2" s="1"/>
  <c r="K81" i="3"/>
  <c r="L81" i="3" s="1"/>
  <c r="N81" i="3"/>
  <c r="H84" i="3"/>
  <c r="I84" i="3"/>
  <c r="K84" i="3"/>
  <c r="L84" i="3" s="1"/>
  <c r="N84" i="3"/>
  <c r="H87" i="3"/>
  <c r="I87" i="3"/>
  <c r="K87" i="3"/>
  <c r="L87" i="3" s="1"/>
  <c r="P87" i="3"/>
  <c r="H90" i="3"/>
  <c r="I90" i="3"/>
  <c r="K90" i="3"/>
  <c r="L90" i="3" s="1"/>
  <c r="P90" i="3"/>
  <c r="H93" i="3"/>
  <c r="I93" i="3"/>
  <c r="K93" i="3"/>
  <c r="L93" i="3" s="1"/>
  <c r="H96" i="3"/>
  <c r="I96" i="3"/>
  <c r="K96" i="3"/>
  <c r="L96" i="3" s="1"/>
  <c r="Y97" i="3"/>
  <c r="H17" i="2" s="1"/>
  <c r="H103" i="3"/>
  <c r="I103" i="3"/>
  <c r="K103" i="3"/>
  <c r="L103" i="3" s="1"/>
  <c r="N103" i="3"/>
  <c r="N107" i="3" s="1"/>
  <c r="N109" i="3" s="1"/>
  <c r="F21" i="2" s="1"/>
  <c r="H106" i="3"/>
  <c r="I106" i="3"/>
  <c r="I107" i="3" s="1"/>
  <c r="K106" i="3"/>
  <c r="L106" i="3"/>
  <c r="N106" i="3"/>
  <c r="J107" i="3"/>
  <c r="J109" i="3" s="1"/>
  <c r="P107" i="3"/>
  <c r="P109" i="3" s="1"/>
  <c r="G21" i="2" s="1"/>
  <c r="Y107" i="3"/>
  <c r="Y109" i="3" s="1"/>
  <c r="H21" i="2" s="1"/>
  <c r="B8" i="2"/>
  <c r="F8" i="2"/>
  <c r="G12" i="2"/>
  <c r="H13" i="2"/>
  <c r="C14" i="2"/>
  <c r="G15" i="2"/>
  <c r="L46" i="3" l="1"/>
  <c r="E13" i="2" s="1"/>
  <c r="K46" i="3"/>
  <c r="G20" i="2"/>
  <c r="N97" i="3"/>
  <c r="F17" i="2" s="1"/>
  <c r="N71" i="3"/>
  <c r="F16" i="2" s="1"/>
  <c r="I71" i="3"/>
  <c r="B16" i="2" s="1"/>
  <c r="J99" i="3"/>
  <c r="E16" i="1" s="1"/>
  <c r="P97" i="3"/>
  <c r="P99" i="3" s="1"/>
  <c r="K52" i="3"/>
  <c r="E52" i="3" s="1"/>
  <c r="L61" i="3"/>
  <c r="E15" i="2" s="1"/>
  <c r="I46" i="3"/>
  <c r="I97" i="3"/>
  <c r="B17" i="2" s="1"/>
  <c r="K29" i="3"/>
  <c r="E29" i="3" s="1"/>
  <c r="I61" i="3"/>
  <c r="B15" i="2" s="1"/>
  <c r="Y99" i="3"/>
  <c r="Y111" i="3" s="1"/>
  <c r="H24" i="2" s="1"/>
  <c r="L107" i="3"/>
  <c r="L109" i="3" s="1"/>
  <c r="E21" i="2" s="1"/>
  <c r="J111" i="3"/>
  <c r="C24" i="2" s="1"/>
  <c r="E17" i="1"/>
  <c r="C21" i="2"/>
  <c r="I109" i="3"/>
  <c r="B20" i="2"/>
  <c r="G17" i="2"/>
  <c r="B13" i="2"/>
  <c r="H18" i="2"/>
  <c r="L97" i="3"/>
  <c r="E17" i="2" s="1"/>
  <c r="L29" i="3"/>
  <c r="E12" i="2" s="1"/>
  <c r="L71" i="3"/>
  <c r="E16" i="2" s="1"/>
  <c r="H20" i="2"/>
  <c r="F20" i="2"/>
  <c r="C20" i="2"/>
  <c r="C13" i="2"/>
  <c r="H12" i="2"/>
  <c r="F12" i="2"/>
  <c r="D12" i="2"/>
  <c r="K107" i="3"/>
  <c r="K97" i="3"/>
  <c r="K71" i="3"/>
  <c r="K61" i="3"/>
  <c r="D13" i="2" l="1"/>
  <c r="E46" i="3"/>
  <c r="E20" i="2"/>
  <c r="C18" i="2"/>
  <c r="L99" i="3"/>
  <c r="E18" i="2" s="1"/>
  <c r="N99" i="3"/>
  <c r="D14" i="2"/>
  <c r="I99" i="3"/>
  <c r="D16" i="1" s="1"/>
  <c r="F16" i="1" s="1"/>
  <c r="E71" i="3"/>
  <c r="D16" i="2"/>
  <c r="E107" i="3"/>
  <c r="K109" i="3"/>
  <c r="D20" i="2"/>
  <c r="P111" i="3"/>
  <c r="G24" i="2" s="1"/>
  <c r="G18" i="2"/>
  <c r="E20" i="1"/>
  <c r="E61" i="3"/>
  <c r="K99" i="3"/>
  <c r="D15" i="2"/>
  <c r="E97" i="3"/>
  <c r="D17" i="2"/>
  <c r="D17" i="1"/>
  <c r="B21" i="2"/>
  <c r="I111" i="3" l="1"/>
  <c r="B24" i="2" s="1"/>
  <c r="B18" i="2"/>
  <c r="L111" i="3"/>
  <c r="E24" i="2" s="1"/>
  <c r="F18" i="2"/>
  <c r="N111" i="3"/>
  <c r="F24" i="2" s="1"/>
  <c r="D20" i="1"/>
  <c r="F17" i="1"/>
  <c r="F20" i="1" s="1"/>
  <c r="J28" i="1" s="1"/>
  <c r="E109" i="3"/>
  <c r="D21" i="2"/>
  <c r="E99" i="3"/>
  <c r="K111" i="3"/>
  <c r="D18" i="2"/>
  <c r="J34" i="1" l="1"/>
  <c r="I29" i="1"/>
  <c r="E111" i="3"/>
  <c r="D24" i="2"/>
  <c r="J29" i="1" l="1"/>
  <c r="J31" i="1" s="1"/>
  <c r="F12" i="1" l="1"/>
  <c r="F14" i="1"/>
  <c r="J12" i="1"/>
  <c r="J35" i="1"/>
  <c r="F13" i="1"/>
</calcChain>
</file>

<file path=xl/sharedStrings.xml><?xml version="1.0" encoding="utf-8"?>
<sst xmlns="http://schemas.openxmlformats.org/spreadsheetml/2006/main" count="551" uniqueCount="264">
  <si>
    <t>Konverzný kurz ( SKK/EUR ) =</t>
  </si>
  <si>
    <t>V module</t>
  </si>
  <si>
    <t>Hlavička1</t>
  </si>
  <si>
    <t>Mena</t>
  </si>
  <si>
    <t>Hlavička2</t>
  </si>
  <si>
    <t>Obdobie</t>
  </si>
  <si>
    <t>Stavba :Technické zhodnotenie odst.plochy pri budove hasičskej zbrojnice</t>
  </si>
  <si>
    <t>Miesto:</t>
  </si>
  <si>
    <t>Rozpočet</t>
  </si>
  <si>
    <t>Krycí list rozpočtu v</t>
  </si>
  <si>
    <t>EUR</t>
  </si>
  <si>
    <t>JKSO :</t>
  </si>
  <si>
    <t>Čerpanie</t>
  </si>
  <si>
    <t>Krycí list splátky v</t>
  </si>
  <si>
    <t>SKK</t>
  </si>
  <si>
    <t>za obdobie</t>
  </si>
  <si>
    <t>Mesiac 1999</t>
  </si>
  <si>
    <t>VK</t>
  </si>
  <si>
    <t>Krycí list výrobnej kalkulácie v</t>
  </si>
  <si>
    <t xml:space="preserve">Rozpočet: </t>
  </si>
  <si>
    <t xml:space="preserve">Zmluva č.: </t>
  </si>
  <si>
    <t>Spracoval:</t>
  </si>
  <si>
    <t>Ing.Olga Štroncerová</t>
  </si>
  <si>
    <t>Dňa:</t>
  </si>
  <si>
    <t>12.03.2018</t>
  </si>
  <si>
    <t>VF</t>
  </si>
  <si>
    <t>Odberateľ:</t>
  </si>
  <si>
    <t>IČO:</t>
  </si>
  <si>
    <t xml:space="preserve">      </t>
  </si>
  <si>
    <t>DIČ:</t>
  </si>
  <si>
    <t>Dodávateľ:</t>
  </si>
  <si>
    <t>Projektant:</t>
  </si>
  <si>
    <t>M3 OP</t>
  </si>
  <si>
    <t>M</t>
  </si>
  <si>
    <t>M2 ZP</t>
  </si>
  <si>
    <t>M2 UP</t>
  </si>
  <si>
    <t>A</t>
  </si>
  <si>
    <t xml:space="preserve"> ZRN</t>
  </si>
  <si>
    <t>konštrukcie a práce</t>
  </si>
  <si>
    <t>materiál</t>
  </si>
  <si>
    <t>spolu ZRN</t>
  </si>
  <si>
    <t>B</t>
  </si>
  <si>
    <t>IN - Individuálne náklady</t>
  </si>
  <si>
    <t xml:space="preserve"> HSV:</t>
  </si>
  <si>
    <t xml:space="preserve"> Práce nadčas</t>
  </si>
  <si>
    <t xml:space="preserve"> PSV:</t>
  </si>
  <si>
    <t xml:space="preserve"> Murárske výpomoce</t>
  </si>
  <si>
    <t xml:space="preserve"> MCE:</t>
  </si>
  <si>
    <t xml:space="preserve"> Bez pevnej podlahy</t>
  </si>
  <si>
    <t xml:space="preserve"> iné:</t>
  </si>
  <si>
    <t xml:space="preserve"> 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</si>
  <si>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</si>
  <si>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</si>
  <si>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</si>
  <si>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</si>
  <si>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</si>
  <si>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</si>
  <si>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Zariadenie staveniska</t>
  </si>
  <si>
    <t xml:space="preserve"> Ostatné náklady uvedené v rozpočte</t>
  </si>
  <si>
    <t xml:space="preserve"> Prevádzkové vplyvy</t>
  </si>
  <si>
    <t xml:space="preserve"> Inžinierska činnosť</t>
  </si>
  <si>
    <t xml:space="preserve"> Sťažené podmienky</t>
  </si>
  <si>
    <t xml:space="preserve"> Projektové práce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</si>
  <si>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</si>
  <si>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</si>
  <si>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</si>
  <si>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</si>
  <si>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</si>
  <si>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</si>
  <si>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</si>
  <si>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</si>
  <si>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 xml:space="preserve"> DPH  19% z:</t>
  </si>
  <si>
    <t>dátum:</t>
  </si>
  <si>
    <t xml:space="preserve"> DPH   0% z:</t>
  </si>
  <si>
    <t xml:space="preserve">Sučet riadkov 21 až 23: </t>
  </si>
  <si>
    <t>F</t>
  </si>
  <si>
    <t xml:space="preserve"> Odpočet - prípočet</t>
  </si>
  <si>
    <t>odberateľ, obstarávateľ</t>
  </si>
  <si>
    <t>dodávateľ, zhotoviteľ</t>
  </si>
  <si>
    <t>Duálne oceňovanie - SKK:</t>
  </si>
  <si>
    <t>Bez DPH:</t>
  </si>
  <si>
    <t>S DPH:</t>
  </si>
  <si>
    <t>tlačivo: ODIS A20</t>
  </si>
  <si>
    <t xml:space="preserve">Odberateľ: </t>
  </si>
  <si>
    <t xml:space="preserve">Spracoval: </t>
  </si>
  <si>
    <t xml:space="preserve">Projektant: </t>
  </si>
  <si>
    <t xml:space="preserve">JKSO : </t>
  </si>
  <si>
    <t xml:space="preserve">JKSO: </t>
  </si>
  <si>
    <t>Rekapitulácia rozpočtu v</t>
  </si>
  <si>
    <t xml:space="preserve">Dodávateľ: </t>
  </si>
  <si>
    <t xml:space="preserve">Dátum: </t>
  </si>
  <si>
    <t>Rekapitulácia splátky v</t>
  </si>
  <si>
    <t>Rekapitulácia výrobnej kalkulácie v</t>
  </si>
  <si>
    <t>SLOVEXPERTA s.r.o.</t>
  </si>
  <si>
    <t>Popis položky, stavebného dielu, remesla</t>
  </si>
  <si>
    <t>Konštrukcie</t>
  </si>
  <si>
    <t>Špecifikovaný</t>
  </si>
  <si>
    <t>Spolu</t>
  </si>
  <si>
    <t>Hmotnosť v tonách</t>
  </si>
  <si>
    <t>Suť v tonách</t>
  </si>
  <si>
    <t>a práce</t>
  </si>
  <si>
    <t>Nh</t>
  </si>
  <si>
    <t>0 - ZAKLADANIE</t>
  </si>
  <si>
    <t>1 - ZEMNE PRÁCE</t>
  </si>
  <si>
    <t>2 - ZÁKLADY</t>
  </si>
  <si>
    <t>3 - ZVISLÉ A KOMPLETNÉ KONŠTRUKCIE</t>
  </si>
  <si>
    <t>5 - KOMUNIKÁCIE</t>
  </si>
  <si>
    <t>9 - OSTATNÉ KONŠTRUKCIE A PRÁCE</t>
  </si>
  <si>
    <t xml:space="preserve">PRÁCE A DODÁVKY HSV  spolu: </t>
  </si>
  <si>
    <t>721 - Vnútorná kanalizácia</t>
  </si>
  <si>
    <t xml:space="preserve">PRÁCE A DODÁVKY PSV  spolu: </t>
  </si>
  <si>
    <t>Za rozpočet celkom</t>
  </si>
  <si>
    <t xml:space="preserve">Spracoval: Ing.Olga Štroncerová                    </t>
  </si>
  <si>
    <t>Prehľad rozpočtových nákladov v</t>
  </si>
  <si>
    <t>Dátum: 12.03.2018</t>
  </si>
  <si>
    <t>Súpis vykonaných prác a dodávok v</t>
  </si>
  <si>
    <t>Prehľad kalkulovaných nákladov v</t>
  </si>
  <si>
    <t>Por.</t>
  </si>
  <si>
    <t>Kód</t>
  </si>
  <si>
    <t>Kód položky</t>
  </si>
  <si>
    <t>Popis položky, stavebného dielu, remesla,</t>
  </si>
  <si>
    <t>Množstvo</t>
  </si>
  <si>
    <t>Merná</t>
  </si>
  <si>
    <t>J. Cena</t>
  </si>
  <si>
    <t>DPH</t>
  </si>
  <si>
    <t>Pozícia</t>
  </si>
  <si>
    <t>Vyňatý</t>
  </si>
  <si>
    <t>Vysoká sadzba</t>
  </si>
  <si>
    <t>Typ</t>
  </si>
  <si>
    <t>číslo</t>
  </si>
  <si>
    <t>cen.</t>
  </si>
  <si>
    <t>výkaz-výmer</t>
  </si>
  <si>
    <t>výmera</t>
  </si>
  <si>
    <t>jednotka</t>
  </si>
  <si>
    <t>Jednotková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</si>
  <si>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</si>
  <si>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</si>
  <si>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</si>
  <si>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</si>
  <si>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</si>
  <si>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</si>
  <si>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</si>
  <si>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PRÁCE A DODÁVKY HSV</t>
  </si>
  <si>
    <t>383</t>
  </si>
  <si>
    <t xml:space="preserve">03597-8111   </t>
  </si>
  <si>
    <t xml:space="preserve">Odvoz sute na skládku do 1 km                                                   </t>
  </si>
  <si>
    <t xml:space="preserve">t       </t>
  </si>
  <si>
    <t xml:space="preserve">                    </t>
  </si>
  <si>
    <t>"plocha pod dlažbu"29,522*1,8*1,2 =   63.768</t>
  </si>
  <si>
    <t>"vsakovacia jama"1,5*1,8 =   2.700</t>
  </si>
  <si>
    <t>"zvodové ryhy"7,14*1,8 =   12.852</t>
  </si>
  <si>
    <t>.</t>
  </si>
  <si>
    <t xml:space="preserve">03597-8121   </t>
  </si>
  <si>
    <t xml:space="preserve">Odvoz sute na skládku za každý ďalší 1 km - 10km                                </t>
  </si>
  <si>
    <t xml:space="preserve">03597-9111   </t>
  </si>
  <si>
    <t xml:space="preserve">Vnútrostavenisková doprava sute do 10 m                                         </t>
  </si>
  <si>
    <t>017</t>
  </si>
  <si>
    <t xml:space="preserve">07387-3111   </t>
  </si>
  <si>
    <t xml:space="preserve">Osadenie rámov, poklopov,                                                       </t>
  </si>
  <si>
    <t xml:space="preserve">kg      </t>
  </si>
  <si>
    <t>"oceľ.plech rám zink"14,5 =   14.500</t>
  </si>
  <si>
    <t>"šachtový poklop"22 =   22.000</t>
  </si>
  <si>
    <t>MAT</t>
  </si>
  <si>
    <t xml:space="preserve">552 430300   </t>
  </si>
  <si>
    <t xml:space="preserve">Poklop ľahký štvorcový s rámom 600x600 - typ A1                                 </t>
  </si>
  <si>
    <t xml:space="preserve">kus     </t>
  </si>
  <si>
    <t>0,6*4*0,3 =   0.720</t>
  </si>
  <si>
    <t>0,85*4*0,3 =   1.020</t>
  </si>
  <si>
    <t xml:space="preserve">0 - ZAKLADANIE  spolu: </t>
  </si>
  <si>
    <t>001</t>
  </si>
  <si>
    <t xml:space="preserve">12220-1101   </t>
  </si>
  <si>
    <t xml:space="preserve">Odkopávky a prekopávky nezapaž. v horn. tr. 3 do 100 m3                         </t>
  </si>
  <si>
    <t xml:space="preserve">m3      </t>
  </si>
  <si>
    <t>8,72*9,15*0,37 =   29.522</t>
  </si>
  <si>
    <t>272</t>
  </si>
  <si>
    <t xml:space="preserve">13121-1101   </t>
  </si>
  <si>
    <t xml:space="preserve">Hĺbenie jám v hornine 3 ručne                                                   </t>
  </si>
  <si>
    <t>1*1*1,5 =   1.500</t>
  </si>
  <si>
    <t xml:space="preserve">13221-1101   </t>
  </si>
  <si>
    <t xml:space="preserve">Hĺbenie rýh šírka do 60 cm v hornine 3 ručne                                    </t>
  </si>
  <si>
    <t>"ryha pre odvodnenie"(4+7)*0,5*0,6 =   3.300</t>
  </si>
  <si>
    <t>"ryha pod obrubník"(1,3+8+9,15+8,72)*0,4*0,35 =   3.804</t>
  </si>
  <si>
    <t xml:space="preserve">17410-1001   </t>
  </si>
  <si>
    <t xml:space="preserve">Zásyp zhutnený jám, šachiet, rýh, zárezov alebo okolo objektov do 100 m3        </t>
  </si>
  <si>
    <t xml:space="preserve">583 806500   </t>
  </si>
  <si>
    <t xml:space="preserve">Kameň lomový 63-125 makadam                                                     </t>
  </si>
  <si>
    <t>1,5 =   1.500</t>
  </si>
  <si>
    <t xml:space="preserve">1 - ZEMNE PRÁCE  spolu: </t>
  </si>
  <si>
    <t>312</t>
  </si>
  <si>
    <t xml:space="preserve">27431-5223   </t>
  </si>
  <si>
    <t xml:space="preserve">Základové pásy z betonu prostého tr. C12/15                                     </t>
  </si>
  <si>
    <t>"betonová obruba pre šachtu"0,8*4*0,25*0,3 =   0.240</t>
  </si>
  <si>
    <t xml:space="preserve">2 - ZÁKLADY  spolu: </t>
  </si>
  <si>
    <t>321</t>
  </si>
  <si>
    <t xml:space="preserve">32835-1010   </t>
  </si>
  <si>
    <t xml:space="preserve">Debnenie konštr. šachiet rovinné, zhotovenie                                    </t>
  </si>
  <si>
    <t xml:space="preserve">m2      </t>
  </si>
  <si>
    <t xml:space="preserve">32835-2020   </t>
  </si>
  <si>
    <t xml:space="preserve">Debnenie konštr. šachiet valcovo zakrivených, odstránenie                       </t>
  </si>
  <si>
    <t xml:space="preserve">32836-1101   </t>
  </si>
  <si>
    <t xml:space="preserve">Výstuž konštr. šachiet 10216 do 12 mm                                           </t>
  </si>
  <si>
    <t xml:space="preserve">3 - ZVISLÉ A KOMPLETNÉ KONŠTRUKCIE  spolu: </t>
  </si>
  <si>
    <t>221</t>
  </si>
  <si>
    <t xml:space="preserve">56420-1111   </t>
  </si>
  <si>
    <t xml:space="preserve">Podklad zo štrkopiesku hr. 4 cm so zhutnením                                    </t>
  </si>
  <si>
    <t xml:space="preserve">56476-2111   </t>
  </si>
  <si>
    <t xml:space="preserve">Podklad z kameniva hrub. drv. 32-63 mm s výpl. kamenivom hr. 20 cm so zhutnením </t>
  </si>
  <si>
    <t xml:space="preserve">56485-1111   </t>
  </si>
  <si>
    <t xml:space="preserve">Podklad zo štrkodrte hr. 15 cm fr.0-16 mm,(alt.0-22,0-32 mm) so zhutnením       </t>
  </si>
  <si>
    <t xml:space="preserve">59621-1230   </t>
  </si>
  <si>
    <t xml:space="preserve">Kladenie zámkovej dlažby pre chodcov hr. 8 cm sk. C do 50 m2                    </t>
  </si>
  <si>
    <t>9,15*8,27 =   75.671</t>
  </si>
  <si>
    <t xml:space="preserve">592 450130   </t>
  </si>
  <si>
    <t xml:space="preserve">Dlažba zámková štandard hr.80 mm                                                </t>
  </si>
  <si>
    <t xml:space="preserve">5 - KOMUNIKÁCIE  spolu: </t>
  </si>
  <si>
    <t xml:space="preserve">91656-1111   </t>
  </si>
  <si>
    <t xml:space="preserve">Osadenie záhonového obrubníka betónového do lôžka z betónu s bočnou oporou      </t>
  </si>
  <si>
    <t xml:space="preserve">m       </t>
  </si>
  <si>
    <t>7,15+8,2 =   15.350</t>
  </si>
  <si>
    <t xml:space="preserve">592 173300   </t>
  </si>
  <si>
    <t xml:space="preserve">Obrubník záhonový ABO 45-25 100x5x20                                            </t>
  </si>
  <si>
    <t>15,30*1,2 =   18.360</t>
  </si>
  <si>
    <t xml:space="preserve">91716-1111   </t>
  </si>
  <si>
    <t xml:space="preserve">Osadenie cestného  ležatého s oporou do lôžka z betónu                          </t>
  </si>
  <si>
    <t xml:space="preserve">592 174820   </t>
  </si>
  <si>
    <t xml:space="preserve">Obrubník nájazdový OB 3 100x20x15                                               </t>
  </si>
  <si>
    <t>11,3*1,2 =   13.560</t>
  </si>
  <si>
    <t xml:space="preserve">91973-5113   </t>
  </si>
  <si>
    <t xml:space="preserve">Rezanie stávajúceho živičného krytu alebo podkladu hr. do 15 cm                 </t>
  </si>
  <si>
    <t>1,3+8+1 =   10.300</t>
  </si>
  <si>
    <t>013</t>
  </si>
  <si>
    <t xml:space="preserve">96105-5111   </t>
  </si>
  <si>
    <t xml:space="preserve">Búranie základov železobetónových alebo otvorov                                 </t>
  </si>
  <si>
    <t>1*0,2*0,3*4 =   0.240</t>
  </si>
  <si>
    <t xml:space="preserve">96504-2121   </t>
  </si>
  <si>
    <t xml:space="preserve">Búr. podkl. betón alebo liat. asfalt hr. do 15 cm do 1 m2                       </t>
  </si>
  <si>
    <t>10,3*0,2*0,15 =   0.309</t>
  </si>
  <si>
    <t xml:space="preserve">97913-1413   </t>
  </si>
  <si>
    <t>Poplatok za ulož.a znešk.stav.odp na urč.sklád.-hlušina a kamenivo "O"-ost.odpad</t>
  </si>
  <si>
    <t>79,32 =   79.320</t>
  </si>
  <si>
    <t xml:space="preserve">99822-3011   </t>
  </si>
  <si>
    <t xml:space="preserve">Presun hmôt pre komunikácie, kryt dlaždený                                      </t>
  </si>
  <si>
    <t xml:space="preserve">9 - OSTATNÉ KONŠTRUKCIE A PRÁCE  spolu: </t>
  </si>
  <si>
    <t>PRÁCE A DODÁVKY PSV</t>
  </si>
  <si>
    <t>721</t>
  </si>
  <si>
    <t xml:space="preserve">72117-1110   </t>
  </si>
  <si>
    <t xml:space="preserve">Potrubie kanal. z PVC-U rúr hrdlových odpadné D 110x3,2                         </t>
  </si>
  <si>
    <t>I</t>
  </si>
  <si>
    <t>4+7 =   11.000</t>
  </si>
  <si>
    <t xml:space="preserve">72124-2116   </t>
  </si>
  <si>
    <t xml:space="preserve">Lapače strešných splavenín liatinové DN 125                                     </t>
  </si>
  <si>
    <t xml:space="preserve">721 - Vnútorná kanalizácia  spolu: </t>
  </si>
  <si>
    <t>Spracoval: Ing.Olga Štroncerová</t>
  </si>
  <si>
    <t>Názov figúry</t>
  </si>
  <si>
    <t>Popis figúry</t>
  </si>
  <si>
    <t>Aritmetický výraz</t>
  </si>
  <si>
    <t>Hodnota</t>
  </si>
  <si>
    <t xml:space="preserve">          </t>
  </si>
  <si>
    <t xml:space="preserve">                                                                      </t>
  </si>
  <si>
    <t xml:space="preserve">                                                            </t>
  </si>
  <si>
    <t>SO 01 - Spevnená plocha pre hasičskú techniku</t>
  </si>
  <si>
    <t>OBEC ŽABOKREKY,Žabokreky 145</t>
  </si>
  <si>
    <t>Ing.Olga Śtroncerová,Autotransfer s.r.o.Žabokreky 250</t>
  </si>
  <si>
    <t>Žabokreky,pozemok parc.č.KN -C 37;KN-E 1009/1 k.ú.Žabokreky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</si>
</sst>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\ &quot;Sk&quot;_-;\-* #,##0\ &quot;Sk&quot;_-;_-* &quot;-&quot;\ &quot;Sk&quot;_-;_-@_-"/>
    <numFmt numFmtId="165" formatCode="#,##0.000"/>
    <numFmt numFmtId="166" formatCode="#,##0.00000"/>
    <numFmt numFmtId="167" formatCode="#,##0&quot; &quot;"/>
    <numFmt numFmtId="168" formatCode="#,##0.00&quot; &quot;"/>
    <numFmt numFmtId="169" formatCode="#,##0&quot; Sk&quot;;[Red]&quot;-&quot;#,##0&quot; Sk&quot;"/>
    <numFmt numFmtId="170" formatCode="0.000"/>
    <numFmt numFmtId="171" formatCode="0.0000"/>
    <numFmt numFmtId="172" formatCode="#,##0.0000"/>
  </numFmts>
  <fonts count="27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8"/>
      <color indexed="12"/>
      <name val="Arial Narrow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8"/>
      <name val="Arial Narrow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8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</borders>
  <cellStyleXfs count="53">
    <xf numFmtId="0" fontId="0" fillId="0" borderId="0"/>
    <xf numFmtId="0" fontId="6" fillId="0" borderId="1">
      <alignment vertical="center"/>
    </xf>
    <xf numFmtId="0" fontId="6" fillId="0" borderId="1" applyFont="0" applyFill="0" applyBorder="0">
      <alignment vertical="center"/>
    </xf>
    <xf numFmtId="169" fontId="6" fillId="0" borderId="1"/>
    <xf numFmtId="0" fontId="6" fillId="0" borderId="1" applyFont="0" applyFill="0"/>
    <xf numFmtId="164" fontId="5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2" applyNumberFormat="0" applyFill="0" applyAlignment="0" applyProtection="0"/>
    <xf numFmtId="0" fontId="5" fillId="0" borderId="0"/>
    <xf numFmtId="0" fontId="12" fillId="11" borderId="0" applyNumberFormat="0" applyBorder="0" applyAlignment="0" applyProtection="0"/>
    <xf numFmtId="0" fontId="13" fillId="12" borderId="3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8" fillId="4" borderId="7" applyNumberFormat="0" applyFont="0" applyAlignment="0" applyProtection="0"/>
    <xf numFmtId="0" fontId="19" fillId="0" borderId="8" applyNumberFormat="0" applyFill="0" applyAlignment="0" applyProtection="0"/>
    <xf numFmtId="0" fontId="20" fillId="6" borderId="0" applyNumberFormat="0" applyBorder="0" applyAlignment="0" applyProtection="0"/>
    <xf numFmtId="0" fontId="6" fillId="0" borderId="9" applyBorder="0">
      <alignment vertical="center"/>
    </xf>
    <xf numFmtId="0" fontId="21" fillId="0" borderId="0" applyNumberFormat="0" applyFill="0" applyBorder="0" applyAlignment="0" applyProtection="0"/>
    <xf numFmtId="0" fontId="6" fillId="0" borderId="9">
      <alignment vertical="center"/>
    </xf>
    <xf numFmtId="0" fontId="22" fillId="7" borderId="10" applyNumberFormat="0" applyAlignment="0" applyProtection="0"/>
    <xf numFmtId="0" fontId="23" fillId="13" borderId="10" applyNumberFormat="0" applyAlignment="0" applyProtection="0"/>
    <xf numFmtId="0" fontId="24" fillId="13" borderId="11" applyNumberFormat="0" applyAlignment="0" applyProtection="0"/>
    <xf numFmtId="0" fontId="25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</cellStyleXfs>
  <cellXfs count="158">
    <xf numFmtId="0" fontId="0" fillId="0" borderId="0" xfId="0"/>
    <xf numFmtId="0" fontId="1" fillId="0" borderId="0" xfId="0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2" fillId="0" borderId="0" xfId="0" applyFont="1" applyProtection="1"/>
    <xf numFmtId="165" fontId="1" fillId="0" borderId="0" xfId="0" applyNumberFormat="1" applyFont="1" applyProtection="1"/>
    <xf numFmtId="4" fontId="1" fillId="0" borderId="0" xfId="0" applyNumberFormat="1" applyFont="1" applyProtection="1"/>
    <xf numFmtId="166" fontId="1" fillId="0" borderId="0" xfId="0" applyNumberFormat="1" applyFont="1" applyProtection="1"/>
    <xf numFmtId="49" fontId="1" fillId="0" borderId="0" xfId="0" applyNumberFormat="1" applyFont="1" applyProtection="1"/>
    <xf numFmtId="0" fontId="1" fillId="0" borderId="12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Continuous"/>
    </xf>
    <xf numFmtId="0" fontId="1" fillId="0" borderId="15" xfId="0" applyFont="1" applyBorder="1" applyAlignment="1" applyProtection="1">
      <alignment horizontal="centerContinuous"/>
    </xf>
    <xf numFmtId="0" fontId="1" fillId="0" borderId="16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1" fillId="0" borderId="19" xfId="0" applyFont="1" applyBorder="1" applyAlignment="1" applyProtection="1">
      <alignment horizontal="center"/>
    </xf>
    <xf numFmtId="0" fontId="1" fillId="0" borderId="20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3" fillId="0" borderId="0" xfId="0" applyFont="1" applyProtection="1"/>
    <xf numFmtId="0" fontId="1" fillId="0" borderId="22" xfId="36" applyFont="1" applyBorder="1" applyAlignment="1">
      <alignment horizontal="left" vertical="center"/>
    </xf>
    <xf numFmtId="0" fontId="1" fillId="0" borderId="23" xfId="36" applyFont="1" applyBorder="1" applyAlignment="1">
      <alignment horizontal="left" vertical="center"/>
    </xf>
    <xf numFmtId="0" fontId="1" fillId="0" borderId="23" xfId="36" applyFont="1" applyBorder="1" applyAlignment="1">
      <alignment horizontal="right" vertical="center"/>
    </xf>
    <xf numFmtId="0" fontId="1" fillId="0" borderId="24" xfId="36" applyFont="1" applyBorder="1" applyAlignment="1">
      <alignment horizontal="left" vertical="center"/>
    </xf>
    <xf numFmtId="0" fontId="1" fillId="0" borderId="25" xfId="36" applyFont="1" applyBorder="1" applyAlignment="1">
      <alignment horizontal="left" vertical="center"/>
    </xf>
    <xf numFmtId="0" fontId="1" fillId="0" borderId="26" xfId="36" applyFont="1" applyBorder="1" applyAlignment="1">
      <alignment horizontal="left" vertical="center"/>
    </xf>
    <xf numFmtId="0" fontId="1" fillId="0" borderId="26" xfId="36" applyFont="1" applyBorder="1" applyAlignment="1">
      <alignment horizontal="right" vertical="center"/>
    </xf>
    <xf numFmtId="0" fontId="1" fillId="0" borderId="27" xfId="36" applyFont="1" applyBorder="1" applyAlignment="1">
      <alignment horizontal="left" vertical="center"/>
    </xf>
    <xf numFmtId="0" fontId="1" fillId="0" borderId="28" xfId="36" applyFont="1" applyBorder="1" applyAlignment="1">
      <alignment horizontal="left" vertical="center"/>
    </xf>
    <xf numFmtId="0" fontId="1" fillId="0" borderId="29" xfId="36" applyFont="1" applyBorder="1" applyAlignment="1">
      <alignment horizontal="left" vertical="center"/>
    </xf>
    <xf numFmtId="0" fontId="1" fillId="0" borderId="29" xfId="36" applyFont="1" applyBorder="1" applyAlignment="1">
      <alignment horizontal="right" vertical="center"/>
    </xf>
    <xf numFmtId="0" fontId="1" fillId="0" borderId="30" xfId="36" applyFont="1" applyBorder="1" applyAlignment="1">
      <alignment horizontal="left" vertical="center"/>
    </xf>
    <xf numFmtId="0" fontId="1" fillId="0" borderId="31" xfId="36" applyFont="1" applyBorder="1" applyAlignment="1">
      <alignment horizontal="left" vertical="center"/>
    </xf>
    <xf numFmtId="0" fontId="1" fillId="0" borderId="32" xfId="36" applyFont="1" applyBorder="1" applyAlignment="1">
      <alignment horizontal="right" vertical="center"/>
    </xf>
    <xf numFmtId="0" fontId="1" fillId="0" borderId="32" xfId="36" applyFont="1" applyBorder="1" applyAlignment="1">
      <alignment horizontal="left" vertical="center"/>
    </xf>
    <xf numFmtId="0" fontId="1" fillId="0" borderId="33" xfId="36" applyFont="1" applyBorder="1" applyAlignment="1">
      <alignment horizontal="left" vertical="center"/>
    </xf>
    <xf numFmtId="0" fontId="1" fillId="0" borderId="34" xfId="36" applyFont="1" applyBorder="1" applyAlignment="1">
      <alignment horizontal="left" vertical="center"/>
    </xf>
    <xf numFmtId="0" fontId="1" fillId="0" borderId="35" xfId="36" applyFont="1" applyBorder="1" applyAlignment="1">
      <alignment horizontal="right" vertical="center"/>
    </xf>
    <xf numFmtId="0" fontId="1" fillId="0" borderId="35" xfId="36" applyFont="1" applyBorder="1" applyAlignment="1">
      <alignment horizontal="left" vertical="center"/>
    </xf>
    <xf numFmtId="0" fontId="1" fillId="0" borderId="36" xfId="36" applyFont="1" applyBorder="1" applyAlignment="1">
      <alignment horizontal="left" vertical="center"/>
    </xf>
    <xf numFmtId="0" fontId="1" fillId="0" borderId="37" xfId="36" applyFont="1" applyBorder="1" applyAlignment="1">
      <alignment horizontal="left" vertical="center"/>
    </xf>
    <xf numFmtId="0" fontId="1" fillId="0" borderId="38" xfId="36" applyFont="1" applyBorder="1" applyAlignment="1">
      <alignment horizontal="left" vertical="center"/>
    </xf>
    <xf numFmtId="0" fontId="1" fillId="0" borderId="39" xfId="36" applyFont="1" applyBorder="1" applyAlignment="1">
      <alignment horizontal="left" vertical="center"/>
    </xf>
    <xf numFmtId="0" fontId="1" fillId="0" borderId="40" xfId="36" applyFont="1" applyBorder="1" applyAlignment="1">
      <alignment horizontal="left" vertical="center"/>
    </xf>
    <xf numFmtId="0" fontId="1" fillId="0" borderId="41" xfId="36" applyFont="1" applyBorder="1" applyAlignment="1">
      <alignment horizontal="left" vertical="center"/>
    </xf>
    <xf numFmtId="0" fontId="1" fillId="0" borderId="41" xfId="36" applyFont="1" applyBorder="1" applyAlignment="1">
      <alignment horizontal="center" vertical="center"/>
    </xf>
    <xf numFmtId="0" fontId="1" fillId="0" borderId="42" xfId="36" applyFont="1" applyBorder="1" applyAlignment="1">
      <alignment horizontal="center" vertical="center"/>
    </xf>
    <xf numFmtId="0" fontId="1" fillId="0" borderId="43" xfId="36" applyFont="1" applyBorder="1" applyAlignment="1">
      <alignment horizontal="center" vertical="center"/>
    </xf>
    <xf numFmtId="0" fontId="1" fillId="0" borderId="44" xfId="36" applyFont="1" applyBorder="1" applyAlignment="1">
      <alignment horizontal="center" vertical="center"/>
    </xf>
    <xf numFmtId="0" fontId="1" fillId="0" borderId="45" xfId="36" applyFont="1" applyBorder="1" applyAlignment="1">
      <alignment horizontal="center" vertical="center"/>
    </xf>
    <xf numFmtId="0" fontId="1" fillId="0" borderId="46" xfId="36" applyFont="1" applyBorder="1" applyAlignment="1">
      <alignment horizontal="center" vertical="center"/>
    </xf>
    <xf numFmtId="0" fontId="1" fillId="0" borderId="47" xfId="36" applyFont="1" applyBorder="1" applyAlignment="1">
      <alignment horizontal="left" vertical="center"/>
    </xf>
    <xf numFmtId="0" fontId="1" fillId="0" borderId="48" xfId="36" applyFont="1" applyBorder="1" applyAlignment="1">
      <alignment horizontal="left" vertical="center"/>
    </xf>
    <xf numFmtId="0" fontId="1" fillId="0" borderId="49" xfId="36" applyFont="1" applyBorder="1" applyAlignment="1">
      <alignment horizontal="center" vertical="center"/>
    </xf>
    <xf numFmtId="0" fontId="1" fillId="0" borderId="9" xfId="36" applyFont="1" applyBorder="1" applyAlignment="1">
      <alignment horizontal="left" vertical="center"/>
    </xf>
    <xf numFmtId="0" fontId="1" fillId="0" borderId="50" xfId="36" applyFont="1" applyBorder="1" applyAlignment="1">
      <alignment horizontal="left" vertical="center"/>
    </xf>
    <xf numFmtId="0" fontId="1" fillId="0" borderId="51" xfId="36" applyFont="1" applyBorder="1" applyAlignment="1">
      <alignment horizontal="center" vertical="center"/>
    </xf>
    <xf numFmtId="0" fontId="1" fillId="0" borderId="52" xfId="36" applyFont="1" applyBorder="1" applyAlignment="1">
      <alignment horizontal="left" vertical="center"/>
    </xf>
    <xf numFmtId="0" fontId="1" fillId="0" borderId="53" xfId="36" applyFont="1" applyBorder="1" applyAlignment="1">
      <alignment horizontal="center" vertical="center"/>
    </xf>
    <xf numFmtId="0" fontId="1" fillId="0" borderId="54" xfId="36" applyFont="1" applyBorder="1" applyAlignment="1">
      <alignment horizontal="left" vertical="center"/>
    </xf>
    <xf numFmtId="10" fontId="1" fillId="0" borderId="54" xfId="36" applyNumberFormat="1" applyFont="1" applyBorder="1" applyAlignment="1">
      <alignment horizontal="right" vertical="center"/>
    </xf>
    <xf numFmtId="0" fontId="1" fillId="0" borderId="55" xfId="36" applyFont="1" applyBorder="1" applyAlignment="1">
      <alignment horizontal="left" vertical="center"/>
    </xf>
    <xf numFmtId="0" fontId="1" fillId="0" borderId="53" xfId="36" applyFont="1" applyBorder="1" applyAlignment="1">
      <alignment horizontal="right" vertical="center"/>
    </xf>
    <xf numFmtId="0" fontId="1" fillId="0" borderId="56" xfId="36" applyFont="1" applyBorder="1" applyAlignment="1">
      <alignment horizontal="center" vertical="center"/>
    </xf>
    <xf numFmtId="0" fontId="1" fillId="0" borderId="57" xfId="36" applyFont="1" applyBorder="1" applyAlignment="1">
      <alignment horizontal="left" vertical="center"/>
    </xf>
    <xf numFmtId="0" fontId="1" fillId="0" borderId="57" xfId="36" applyFont="1" applyBorder="1" applyAlignment="1">
      <alignment horizontal="right" vertical="center"/>
    </xf>
    <xf numFmtId="0" fontId="1" fillId="0" borderId="58" xfId="36" applyFont="1" applyBorder="1" applyAlignment="1">
      <alignment horizontal="right" vertical="center"/>
    </xf>
    <xf numFmtId="3" fontId="1" fillId="0" borderId="0" xfId="36" applyNumberFormat="1" applyFont="1" applyBorder="1" applyAlignment="1">
      <alignment horizontal="right" vertical="center"/>
    </xf>
    <xf numFmtId="0" fontId="1" fillId="0" borderId="56" xfId="36" applyFont="1" applyBorder="1" applyAlignment="1">
      <alignment horizontal="left" vertical="center"/>
    </xf>
    <xf numFmtId="0" fontId="1" fillId="0" borderId="0" xfId="36" applyFont="1" applyBorder="1" applyAlignment="1">
      <alignment horizontal="right" vertical="center"/>
    </xf>
    <xf numFmtId="0" fontId="1" fillId="0" borderId="0" xfId="36" applyFont="1" applyBorder="1" applyAlignment="1">
      <alignment horizontal="left" vertical="center"/>
    </xf>
    <xf numFmtId="0" fontId="1" fillId="0" borderId="59" xfId="36" applyFont="1" applyBorder="1" applyAlignment="1">
      <alignment horizontal="right" vertical="center"/>
    </xf>
    <xf numFmtId="0" fontId="1" fillId="0" borderId="60" xfId="36" applyFont="1" applyBorder="1" applyAlignment="1">
      <alignment horizontal="right" vertical="center"/>
    </xf>
    <xf numFmtId="3" fontId="1" fillId="0" borderId="59" xfId="36" applyNumberFormat="1" applyFont="1" applyBorder="1" applyAlignment="1">
      <alignment horizontal="right" vertical="center"/>
    </xf>
    <xf numFmtId="3" fontId="1" fillId="0" borderId="61" xfId="36" applyNumberFormat="1" applyFont="1" applyBorder="1" applyAlignment="1">
      <alignment horizontal="right" vertical="center"/>
    </xf>
    <xf numFmtId="0" fontId="1" fillId="0" borderId="62" xfId="36" applyFont="1" applyBorder="1" applyAlignment="1">
      <alignment horizontal="left" vertical="center"/>
    </xf>
    <xf numFmtId="0" fontId="1" fillId="0" borderId="57" xfId="36" applyFont="1" applyBorder="1" applyAlignment="1">
      <alignment horizontal="center" vertical="center"/>
    </xf>
    <xf numFmtId="0" fontId="1" fillId="0" borderId="63" xfId="36" applyFont="1" applyBorder="1" applyAlignment="1">
      <alignment horizontal="left" vertical="center"/>
    </xf>
    <xf numFmtId="0" fontId="1" fillId="0" borderId="0" xfId="36" applyFont="1"/>
    <xf numFmtId="0" fontId="1" fillId="0" borderId="0" xfId="36" applyFont="1" applyAlignment="1">
      <alignment horizontal="left" vertical="center"/>
    </xf>
    <xf numFmtId="0" fontId="1" fillId="0" borderId="43" xfId="36" applyFont="1" applyBorder="1" applyAlignment="1">
      <alignment horizontal="left" vertical="center"/>
    </xf>
    <xf numFmtId="0" fontId="3" fillId="0" borderId="64" xfId="36" applyFont="1" applyBorder="1" applyAlignment="1">
      <alignment horizontal="center" vertical="center"/>
    </xf>
    <xf numFmtId="0" fontId="3" fillId="0" borderId="65" xfId="36" applyFont="1" applyBorder="1" applyAlignment="1">
      <alignment horizontal="center" vertical="center"/>
    </xf>
    <xf numFmtId="0" fontId="1" fillId="0" borderId="66" xfId="36" applyFont="1" applyBorder="1" applyAlignment="1">
      <alignment horizontal="left" vertical="center"/>
    </xf>
    <xf numFmtId="168" fontId="1" fillId="0" borderId="67" xfId="36" applyNumberFormat="1" applyFont="1" applyBorder="1" applyAlignment="1">
      <alignment horizontal="right" vertical="center"/>
    </xf>
    <xf numFmtId="168" fontId="1" fillId="0" borderId="68" xfId="36" applyNumberFormat="1" applyFont="1" applyBorder="1" applyAlignment="1">
      <alignment horizontal="right" vertical="center"/>
    </xf>
    <xf numFmtId="167" fontId="1" fillId="0" borderId="69" xfId="36" applyNumberFormat="1" applyFont="1" applyBorder="1" applyAlignment="1">
      <alignment horizontal="right" vertical="center"/>
    </xf>
    <xf numFmtId="0" fontId="1" fillId="0" borderId="55" xfId="36" applyFont="1" applyBorder="1" applyAlignment="1">
      <alignment horizontal="right" vertical="center"/>
    </xf>
    <xf numFmtId="0" fontId="1" fillId="0" borderId="70" xfId="36" applyNumberFormat="1" applyFont="1" applyBorder="1" applyAlignment="1">
      <alignment horizontal="left" vertical="center"/>
    </xf>
    <xf numFmtId="10" fontId="1" fillId="0" borderId="35" xfId="36" applyNumberFormat="1" applyFont="1" applyBorder="1" applyAlignment="1">
      <alignment horizontal="right" vertical="center"/>
    </xf>
    <xf numFmtId="10" fontId="1" fillId="0" borderId="26" xfId="36" applyNumberFormat="1" applyFont="1" applyBorder="1" applyAlignment="1">
      <alignment horizontal="right" vertical="center"/>
    </xf>
    <xf numFmtId="10" fontId="1" fillId="0" borderId="71" xfId="36" applyNumberFormat="1" applyFont="1" applyBorder="1" applyAlignment="1">
      <alignment horizontal="right" vertical="center"/>
    </xf>
    <xf numFmtId="0" fontId="1" fillId="0" borderId="22" xfId="36" applyFont="1" applyBorder="1" applyAlignment="1">
      <alignment horizontal="right" vertical="center"/>
    </xf>
    <xf numFmtId="0" fontId="1" fillId="0" borderId="34" xfId="36" applyFont="1" applyBorder="1" applyAlignment="1">
      <alignment horizontal="right" vertical="center"/>
    </xf>
    <xf numFmtId="0" fontId="1" fillId="0" borderId="37" xfId="36" applyFont="1" applyBorder="1" applyAlignment="1">
      <alignment horizontal="right" vertical="center"/>
    </xf>
    <xf numFmtId="0" fontId="1" fillId="0" borderId="38" xfId="36" applyFont="1" applyBorder="1" applyAlignment="1">
      <alignment horizontal="right" vertical="center"/>
    </xf>
    <xf numFmtId="0" fontId="1" fillId="0" borderId="72" xfId="0" applyFont="1" applyBorder="1" applyAlignment="1" applyProtection="1">
      <alignment horizontal="center"/>
    </xf>
    <xf numFmtId="0" fontId="1" fillId="0" borderId="12" xfId="0" applyNumberFormat="1" applyFont="1" applyBorder="1" applyAlignment="1" applyProtection="1">
      <alignment horizontal="center"/>
    </xf>
    <xf numFmtId="0" fontId="1" fillId="0" borderId="13" xfId="0" applyNumberFormat="1" applyFont="1" applyBorder="1" applyAlignment="1" applyProtection="1">
      <alignment horizontal="center"/>
    </xf>
    <xf numFmtId="0" fontId="1" fillId="0" borderId="73" xfId="0" applyNumberFormat="1" applyFont="1" applyBorder="1" applyAlignment="1" applyProtection="1">
      <alignment horizontal="center"/>
    </xf>
    <xf numFmtId="0" fontId="1" fillId="0" borderId="16" xfId="0" applyNumberFormat="1" applyFont="1" applyBorder="1" applyAlignment="1" applyProtection="1">
      <alignment horizontal="center"/>
    </xf>
    <xf numFmtId="0" fontId="1" fillId="0" borderId="17" xfId="0" applyNumberFormat="1" applyFont="1" applyBorder="1" applyAlignment="1" applyProtection="1">
      <alignment horizontal="center"/>
    </xf>
    <xf numFmtId="0" fontId="1" fillId="0" borderId="74" xfId="0" applyNumberFormat="1" applyFont="1" applyBorder="1" applyAlignment="1" applyProtection="1">
      <alignment horizontal="center"/>
    </xf>
    <xf numFmtId="0" fontId="1" fillId="0" borderId="0" xfId="35" applyFont="1"/>
    <xf numFmtId="0" fontId="3" fillId="0" borderId="0" xfId="35" applyFont="1"/>
    <xf numFmtId="49" fontId="3" fillId="0" borderId="0" xfId="35" applyNumberFormat="1" applyFont="1"/>
    <xf numFmtId="0" fontId="2" fillId="0" borderId="0" xfId="35" applyFont="1" applyAlignment="1">
      <alignment horizontal="left" vertical="center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168" fontId="1" fillId="0" borderId="47" xfId="36" applyNumberFormat="1" applyFont="1" applyBorder="1" applyAlignment="1">
      <alignment horizontal="right" vertical="center"/>
    </xf>
    <xf numFmtId="168" fontId="1" fillId="0" borderId="75" xfId="36" applyNumberFormat="1" applyFont="1" applyBorder="1" applyAlignment="1">
      <alignment horizontal="right" vertical="center"/>
    </xf>
    <xf numFmtId="168" fontId="1" fillId="0" borderId="9" xfId="36" applyNumberFormat="1" applyFont="1" applyBorder="1" applyAlignment="1">
      <alignment horizontal="right" vertical="center"/>
    </xf>
    <xf numFmtId="168" fontId="1" fillId="0" borderId="76" xfId="36" applyNumberFormat="1" applyFont="1" applyBorder="1" applyAlignment="1">
      <alignment horizontal="right" vertical="center"/>
    </xf>
    <xf numFmtId="168" fontId="1" fillId="0" borderId="52" xfId="36" applyNumberFormat="1" applyFont="1" applyBorder="1" applyAlignment="1">
      <alignment horizontal="right" vertical="center"/>
    </xf>
    <xf numFmtId="168" fontId="1" fillId="0" borderId="55" xfId="36" applyNumberFormat="1" applyFont="1" applyBorder="1" applyAlignment="1">
      <alignment horizontal="right" vertical="center"/>
    </xf>
    <xf numFmtId="168" fontId="1" fillId="0" borderId="54" xfId="36" applyNumberFormat="1" applyFont="1" applyBorder="1" applyAlignment="1">
      <alignment horizontal="right" vertical="center"/>
    </xf>
    <xf numFmtId="170" fontId="1" fillId="0" borderId="0" xfId="0" applyNumberFormat="1" applyFont="1" applyProtection="1"/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65" fontId="1" fillId="0" borderId="0" xfId="0" applyNumberFormat="1" applyFont="1" applyProtection="1">
      <protection locked="0"/>
    </xf>
    <xf numFmtId="0" fontId="1" fillId="0" borderId="12" xfId="0" applyFont="1" applyBorder="1" applyAlignment="1" applyProtection="1">
      <alignment horizontal="left"/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1" fillId="0" borderId="73" xfId="0" applyNumberFormat="1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left"/>
      <protection locked="0"/>
    </xf>
    <xf numFmtId="0" fontId="1" fillId="0" borderId="17" xfId="0" applyFont="1" applyBorder="1" applyAlignment="1" applyProtection="1">
      <alignment horizontal="left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0" fontId="1" fillId="0" borderId="74" xfId="0" applyNumberFormat="1" applyFont="1" applyBorder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165" fontId="1" fillId="0" borderId="0" xfId="0" applyNumberFormat="1" applyFont="1" applyAlignment="1" applyProtection="1">
      <alignment horizontal="right"/>
      <protection locked="0"/>
    </xf>
    <xf numFmtId="0" fontId="1" fillId="0" borderId="62" xfId="36" applyFont="1" applyBorder="1" applyAlignment="1">
      <alignment horizontal="center" vertical="center"/>
    </xf>
    <xf numFmtId="0" fontId="26" fillId="0" borderId="57" xfId="35" applyFont="1" applyBorder="1" applyAlignment="1">
      <alignment horizontal="right" vertical="center"/>
    </xf>
    <xf numFmtId="0" fontId="1" fillId="0" borderId="77" xfId="35" applyFont="1" applyBorder="1" applyAlignment="1">
      <alignment horizontal="left" vertical="center"/>
    </xf>
    <xf numFmtId="0" fontId="26" fillId="0" borderId="0" xfId="35" applyFont="1" applyBorder="1" applyAlignment="1">
      <alignment horizontal="right" vertical="center"/>
    </xf>
    <xf numFmtId="4" fontId="26" fillId="0" borderId="63" xfId="35" applyNumberFormat="1" applyFont="1" applyBorder="1" applyAlignment="1">
      <alignment horizontal="right" vertical="center"/>
    </xf>
    <xf numFmtId="0" fontId="26" fillId="0" borderId="0" xfId="35" applyFont="1" applyAlignment="1">
      <alignment horizontal="right" vertical="center"/>
    </xf>
    <xf numFmtId="171" fontId="26" fillId="0" borderId="0" xfId="35" applyNumberFormat="1" applyFont="1" applyAlignment="1">
      <alignment horizontal="left" vertical="center"/>
    </xf>
    <xf numFmtId="4" fontId="26" fillId="0" borderId="0" xfId="0" applyNumberFormat="1" applyFont="1" applyAlignment="1" applyProtection="1">
      <alignment horizontal="right"/>
      <protection locked="0"/>
    </xf>
    <xf numFmtId="172" fontId="26" fillId="0" borderId="0" xfId="0" applyNumberFormat="1" applyFont="1" applyAlignment="1" applyProtection="1">
      <alignment horizontal="left"/>
      <protection locked="0"/>
    </xf>
    <xf numFmtId="0" fontId="1" fillId="0" borderId="78" xfId="36" applyFont="1" applyBorder="1" applyAlignment="1">
      <alignment horizontal="left" vertical="center"/>
    </xf>
    <xf numFmtId="0" fontId="1" fillId="0" borderId="79" xfId="36" applyFont="1" applyBorder="1" applyAlignment="1">
      <alignment horizontal="left" vertical="center"/>
    </xf>
    <xf numFmtId="0" fontId="1" fillId="0" borderId="80" xfId="36" applyFont="1" applyBorder="1" applyAlignment="1">
      <alignment horizontal="left" vertical="center"/>
    </xf>
    <xf numFmtId="172" fontId="26" fillId="0" borderId="0" xfId="0" applyNumberFormat="1" applyFont="1" applyAlignment="1" applyProtection="1">
      <alignment horizontal="right"/>
      <protection locked="0"/>
    </xf>
    <xf numFmtId="172" fontId="1" fillId="0" borderId="0" xfId="0" applyNumberFormat="1" applyFont="1" applyAlignment="1" applyProtection="1">
      <alignment horizontal="left"/>
    </xf>
    <xf numFmtId="3" fontId="1" fillId="0" borderId="81" xfId="36" applyNumberFormat="1" applyFont="1" applyBorder="1" applyAlignment="1">
      <alignment horizontal="right" vertical="center"/>
    </xf>
    <xf numFmtId="3" fontId="1" fillId="0" borderId="60" xfId="36" applyNumberFormat="1" applyFont="1" applyBorder="1" applyAlignment="1">
      <alignment horizontal="right" vertical="center"/>
    </xf>
    <xf numFmtId="3" fontId="1" fillId="0" borderId="80" xfId="36" applyNumberFormat="1" applyFont="1" applyBorder="1" applyAlignment="1">
      <alignment horizontal="right" vertical="center"/>
    </xf>
    <xf numFmtId="3" fontId="1" fillId="0" borderId="24" xfId="36" applyNumberFormat="1" applyFont="1" applyBorder="1" applyAlignment="1">
      <alignment horizontal="right" vertical="center"/>
    </xf>
    <xf numFmtId="3" fontId="1" fillId="0" borderId="36" xfId="36" applyNumberFormat="1" applyFont="1" applyBorder="1" applyAlignment="1">
      <alignment horizontal="right" vertical="center"/>
    </xf>
    <xf numFmtId="3" fontId="1" fillId="0" borderId="39" xfId="36" applyNumberFormat="1" applyFont="1" applyBorder="1" applyAlignment="1">
      <alignment horizontal="right" vertical="center"/>
    </xf>
    <xf numFmtId="49" fontId="3" fillId="0" borderId="0" xfId="0" applyNumberFormat="1" applyFont="1" applyAlignment="1" applyProtection="1"/>
    <xf numFmtId="4" fontId="3" fillId="0" borderId="0" xfId="0" applyNumberFormat="1" applyFont="1" applyProtection="1"/>
    <xf numFmtId="166" fontId="3" fillId="0" borderId="0" xfId="0" applyNumberFormat="1" applyFont="1" applyProtection="1"/>
    <xf numFmtId="165" fontId="3" fillId="0" borderId="0" xfId="0" applyNumberFormat="1" applyFont="1" applyProtection="1"/>
  </cellXfs>
  <cellStyles count="53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- zvýraznenie1" xfId="6" builtinId="30" customBuiltin="1"/>
    <cellStyle name="20 % - zvýraznenie2" xfId="7" builtinId="34" customBuiltin="1"/>
    <cellStyle name="20 % - zvýraznenie3" xfId="8" builtinId="38" customBuiltin="1"/>
    <cellStyle name="20 % - zvýraznenie4" xfId="9" builtinId="42" customBuiltin="1"/>
    <cellStyle name="20 % - zvýraznenie5" xfId="10" builtinId="46" customBuiltin="1"/>
    <cellStyle name="20 % - zvýraznenie6" xfId="11" builtinId="50" customBuiltin="1"/>
    <cellStyle name="40 % - zvýraznenie1" xfId="12" builtinId="31" customBuiltin="1"/>
    <cellStyle name="40 % - zvýraznenie2" xfId="13" builtinId="35" customBuiltin="1"/>
    <cellStyle name="40 % - zvýraznenie3" xfId="14" builtinId="39" customBuiltin="1"/>
    <cellStyle name="40 % - zvýraznenie4" xfId="15" builtinId="43" customBuiltin="1"/>
    <cellStyle name="40 % - zvýraznenie5" xfId="16" builtinId="47" customBuiltin="1"/>
    <cellStyle name="40 % - zvýraznenie6" xfId="17" builtinId="51" customBuiltin="1"/>
    <cellStyle name="60 % - zvýraznenie1" xfId="18" builtinId="32" customBuiltin="1"/>
    <cellStyle name="60 % - zvýraznenie2" xfId="19" builtinId="36" customBuiltin="1"/>
    <cellStyle name="60 % - zvýraznenie3" xfId="20" builtinId="40" customBuiltin="1"/>
    <cellStyle name="60 % - zvýraznenie4" xfId="21" builtinId="44" customBuiltin="1"/>
    <cellStyle name="60 % - zvýraznenie5" xfId="22" builtinId="48" customBuiltin="1"/>
    <cellStyle name="60 % - zvýraznenie6" xfId="23" builtinId="52" customBuiltin="1"/>
    <cellStyle name="data" xfId="25" xr:uid="{00000000-0005-0000-0000-000017000000}"/>
    <cellStyle name="Dobrá" xfId="39" builtinId="26" customBuiltin="1"/>
    <cellStyle name="Kontrolná bunka" xfId="27" builtinId="23" customBuiltin="1"/>
    <cellStyle name="Nadpis 1" xfId="28" builtinId="16" customBuiltin="1"/>
    <cellStyle name="Nadpis 2" xfId="29" builtinId="17" customBuiltin="1"/>
    <cellStyle name="Nadpis 3" xfId="30" builtinId="18" customBuiltin="1"/>
    <cellStyle name="Nadpis 4" xfId="31" builtinId="19" customBuiltin="1"/>
    <cellStyle name="Názov" xfId="32" builtinId="15" customBuiltin="1"/>
    <cellStyle name="Neutrálna" xfId="33" builtinId="28" customBuiltin="1"/>
    <cellStyle name="Normálna" xfId="0" builtinId="0"/>
    <cellStyle name="normálne_fakturuj99" xfId="34" xr:uid="{00000000-0005-0000-0000-000021000000}"/>
    <cellStyle name="normálne_KLs" xfId="35" xr:uid="{00000000-0005-0000-0000-000022000000}"/>
    <cellStyle name="normálne_KLv" xfId="36" xr:uid="{00000000-0005-0000-0000-000023000000}"/>
    <cellStyle name="Poznámka" xfId="37" builtinId="10" customBuiltin="1"/>
    <cellStyle name="Prepojená bunka" xfId="38" builtinId="24" customBuiltin="1"/>
    <cellStyle name="Spolu" xfId="24" builtinId="25" customBuiltin="1"/>
    <cellStyle name="TEXT" xfId="40" xr:uid="{00000000-0005-0000-0000-000027000000}"/>
    <cellStyle name="Text upozornenia" xfId="41" builtinId="11" customBuiltin="1"/>
    <cellStyle name="TEXT1" xfId="42" xr:uid="{00000000-0005-0000-0000-000029000000}"/>
    <cellStyle name="Vstup" xfId="43" builtinId="20" customBuiltin="1"/>
    <cellStyle name="Výpočet" xfId="44" builtinId="22" customBuiltin="1"/>
    <cellStyle name="Výstup" xfId="45" builtinId="21" customBuiltin="1"/>
    <cellStyle name="Vysvetľujúci text" xfId="46" builtinId="53" customBuiltin="1"/>
    <cellStyle name="Zlá" xfId="26" builtinId="27" customBuiltin="1"/>
    <cellStyle name="Zvýraznenie1" xfId="47" builtinId="29" customBuiltin="1"/>
    <cellStyle name="Zvýraznenie2" xfId="48" builtinId="33" customBuiltin="1"/>
    <cellStyle name="Zvýraznenie3" xfId="49" builtinId="37" customBuiltin="1"/>
    <cellStyle name="Zvýraznenie4" xfId="50" builtinId="41" customBuiltin="1"/>
    <cellStyle name="Zvýraznenie5" xfId="51" builtinId="45" customBuiltin="1"/>
    <cellStyle name="Zvýraznenie6" xfId="52" builtinId="49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D43"/>
  <sheetViews>
    <sheetView showGridLines="0" showZeros="0" topLeftCell="A13" workbookViewId="0">
      <selection activeCell="F2" sqref="F2"/>
    </sheetView>
  </sheetViews>
  <sheetFormatPr defaultColWidth="9.140625" defaultRowHeight="12.75"/>
  <cols>
    <col min="1" max="1" width="0.7109375" style="80" customWidth="1"/>
    <col min="2" max="2" width="3.7109375" style="80" customWidth="1"/>
    <col min="3" max="3" width="6.85546875" style="80" customWidth="1"/>
    <col min="4" max="6" width="14" style="80" customWidth="1"/>
    <col min="7" max="7" width="3.85546875" style="80" customWidth="1"/>
    <col min="8" max="8" width="17.7109375" style="80" customWidth="1"/>
    <col min="9" max="9" width="8.7109375" style="80" customWidth="1"/>
    <col min="10" max="10" width="14" style="80" customWidth="1"/>
    <col min="11" max="11" width="2.28515625" style="80" customWidth="1"/>
    <col min="12" max="12" width="6.85546875" style="80" customWidth="1"/>
    <col min="13" max="23" width="9.140625" style="80"/>
    <col min="24" max="25" width="5.7109375" style="80" customWidth="1"/>
    <col min="26" max="26" width="6.5703125" style="80" customWidth="1"/>
    <col min="27" max="27" width="21.42578125" style="80" customWidth="1"/>
    <col min="28" max="28" width="4.28515625" style="80" customWidth="1"/>
    <col min="29" max="29" width="8.28515625" style="80" customWidth="1"/>
    <col min="30" max="30" width="8.7109375" style="80" customWidth="1"/>
    <col min="31" max="16384" width="9.140625" style="80"/>
  </cols>
  <sheetData>
    <row r="1" spans="2:30" ht="28.5" customHeight="1" thickBot="1">
      <c r="B1" s="81"/>
      <c r="C1" s="81"/>
      <c r="D1" s="81"/>
      <c r="F1" s="108" t="str">
        <f>CONCATENATE(AA2," ",AB2," ",AC2," ",AD2)</f>
        <v xml:space="preserve">Krycí list rozpočtu v EUR  </v>
      </c>
      <c r="G1" s="81"/>
      <c r="H1" s="81"/>
      <c r="I1" s="139" t="s">
        <v>0</v>
      </c>
      <c r="J1" s="140">
        <f>Prehlad!J8</f>
        <v>30.126000000000001</v>
      </c>
      <c r="Z1" s="105" t="s">
        <v>1</v>
      </c>
      <c r="AA1" s="105" t="s">
        <v>2</v>
      </c>
      <c r="AB1" s="105" t="s">
        <v>3</v>
      </c>
      <c r="AC1" s="105" t="s">
        <v>4</v>
      </c>
      <c r="AD1" s="105" t="s">
        <v>5</v>
      </c>
    </row>
    <row r="2" spans="2:30" ht="18" customHeight="1" thickTop="1">
      <c r="B2" s="22"/>
      <c r="C2" s="23" t="s">
        <v>6</v>
      </c>
      <c r="D2" s="23"/>
      <c r="E2" s="23"/>
      <c r="F2" s="23"/>
      <c r="G2" s="24" t="s">
        <v>7</v>
      </c>
      <c r="H2" s="23" t="s">
        <v>263</v>
      </c>
      <c r="I2" s="23"/>
      <c r="J2" s="25"/>
      <c r="Z2" s="105" t="s">
        <v>8</v>
      </c>
      <c r="AA2" s="106" t="s">
        <v>9</v>
      </c>
      <c r="AB2" s="106" t="s">
        <v>10</v>
      </c>
      <c r="AC2" s="106"/>
      <c r="AD2" s="107"/>
    </row>
    <row r="3" spans="2:30" ht="18" customHeight="1">
      <c r="B3" s="26"/>
      <c r="C3" s="27"/>
      <c r="D3" s="27" t="s">
        <v>260</v>
      </c>
      <c r="E3" s="27"/>
      <c r="F3" s="27"/>
      <c r="G3" s="28" t="s">
        <v>11</v>
      </c>
      <c r="H3" s="27">
        <v>1274</v>
      </c>
      <c r="I3" s="27"/>
      <c r="J3" s="29"/>
      <c r="Z3" s="105" t="s">
        <v>12</v>
      </c>
      <c r="AA3" s="106" t="s">
        <v>13</v>
      </c>
      <c r="AB3" s="106" t="s">
        <v>14</v>
      </c>
      <c r="AC3" s="106" t="s">
        <v>15</v>
      </c>
      <c r="AD3" s="107" t="s">
        <v>16</v>
      </c>
    </row>
    <row r="4" spans="2:30" ht="18" customHeight="1">
      <c r="B4" s="30"/>
      <c r="C4" s="31"/>
      <c r="D4" s="31"/>
      <c r="E4" s="31"/>
      <c r="F4" s="31"/>
      <c r="G4" s="32"/>
      <c r="H4" s="31"/>
      <c r="I4" s="31"/>
      <c r="J4" s="33"/>
      <c r="Z4" s="105" t="s">
        <v>17</v>
      </c>
      <c r="AA4" s="106" t="s">
        <v>18</v>
      </c>
      <c r="AB4" s="106" t="s">
        <v>14</v>
      </c>
      <c r="AC4" s="106"/>
      <c r="AD4" s="107"/>
    </row>
    <row r="5" spans="2:30" ht="18" customHeight="1" thickBot="1">
      <c r="B5" s="34"/>
      <c r="C5" s="36" t="s">
        <v>19</v>
      </c>
      <c r="D5" s="36"/>
      <c r="E5" s="36" t="s">
        <v>20</v>
      </c>
      <c r="F5" s="35"/>
      <c r="G5" s="35" t="s">
        <v>21</v>
      </c>
      <c r="H5" s="36" t="s">
        <v>22</v>
      </c>
      <c r="I5" s="35" t="s">
        <v>23</v>
      </c>
      <c r="J5" s="37" t="s">
        <v>24</v>
      </c>
      <c r="Z5" s="105" t="s">
        <v>25</v>
      </c>
      <c r="AA5" s="106" t="s">
        <v>13</v>
      </c>
      <c r="AB5" s="106" t="s">
        <v>14</v>
      </c>
      <c r="AC5" s="106" t="s">
        <v>15</v>
      </c>
      <c r="AD5" s="107" t="s">
        <v>16</v>
      </c>
    </row>
    <row r="6" spans="2:30" ht="18" customHeight="1" thickTop="1">
      <c r="B6" s="22"/>
      <c r="C6" s="23" t="s">
        <v>26</v>
      </c>
      <c r="D6" s="23" t="s">
        <v>261</v>
      </c>
      <c r="E6" s="23"/>
      <c r="F6" s="23"/>
      <c r="G6" s="23" t="s">
        <v>27</v>
      </c>
      <c r="H6" s="23"/>
      <c r="I6" s="23"/>
      <c r="J6" s="25"/>
    </row>
    <row r="7" spans="2:30" ht="18" customHeight="1">
      <c r="B7" s="38"/>
      <c r="C7" s="39"/>
      <c r="D7" s="40" t="s">
        <v>28</v>
      </c>
      <c r="E7" s="40"/>
      <c r="F7" s="40"/>
      <c r="G7" s="40" t="s">
        <v>29</v>
      </c>
      <c r="H7" s="40"/>
      <c r="I7" s="40"/>
      <c r="J7" s="41"/>
    </row>
    <row r="8" spans="2:30" ht="18" customHeight="1">
      <c r="B8" s="26"/>
      <c r="C8" s="27" t="s">
        <v>30</v>
      </c>
      <c r="D8" s="27"/>
      <c r="E8" s="27"/>
      <c r="F8" s="27"/>
      <c r="G8" s="27" t="s">
        <v>27</v>
      </c>
      <c r="H8" s="27"/>
      <c r="I8" s="27"/>
      <c r="J8" s="29"/>
    </row>
    <row r="9" spans="2:30" ht="18" customHeight="1">
      <c r="B9" s="30"/>
      <c r="C9" s="32"/>
      <c r="D9" s="31" t="s">
        <v>28</v>
      </c>
      <c r="E9" s="31"/>
      <c r="F9" s="31"/>
      <c r="G9" s="40" t="s">
        <v>29</v>
      </c>
      <c r="H9" s="31"/>
      <c r="I9" s="31"/>
      <c r="J9" s="33"/>
    </row>
    <row r="10" spans="2:30" ht="18" customHeight="1">
      <c r="B10" s="26"/>
      <c r="C10" s="27" t="s">
        <v>31</v>
      </c>
      <c r="D10" s="27" t="s">
        <v>262</v>
      </c>
      <c r="E10" s="27"/>
      <c r="F10" s="27"/>
      <c r="G10" s="27" t="s">
        <v>27</v>
      </c>
      <c r="H10" s="27"/>
      <c r="I10" s="27"/>
      <c r="J10" s="29"/>
    </row>
    <row r="11" spans="2:30" ht="18" customHeight="1" thickBot="1">
      <c r="B11" s="42"/>
      <c r="C11" s="43"/>
      <c r="D11" s="43" t="s">
        <v>28</v>
      </c>
      <c r="E11" s="43"/>
      <c r="F11" s="43"/>
      <c r="G11" s="43" t="s">
        <v>29</v>
      </c>
      <c r="H11" s="43"/>
      <c r="I11" s="43"/>
      <c r="J11" s="44"/>
    </row>
    <row r="12" spans="2:30" ht="18" customHeight="1" thickTop="1">
      <c r="B12" s="94">
        <v>1</v>
      </c>
      <c r="C12" s="23" t="s">
        <v>32</v>
      </c>
      <c r="D12" s="23"/>
      <c r="E12" s="23"/>
      <c r="F12" s="148">
        <f>IF(B12&lt;&gt;0,ROUND($J$31/B12,0),0)</f>
        <v>0</v>
      </c>
      <c r="G12" s="24">
        <v>1</v>
      </c>
      <c r="H12" s="23" t="s">
        <v>33</v>
      </c>
      <c r="I12" s="23"/>
      <c r="J12" s="151">
        <f>IF(G12&lt;&gt;0,ROUND($J$31/G12,0),0)</f>
        <v>0</v>
      </c>
    </row>
    <row r="13" spans="2:30" ht="18" customHeight="1">
      <c r="B13" s="95">
        <v>1</v>
      </c>
      <c r="C13" s="40" t="s">
        <v>34</v>
      </c>
      <c r="D13" s="40"/>
      <c r="E13" s="40"/>
      <c r="F13" s="149">
        <f>IF(B13&lt;&gt;0,ROUND($J$31/B13,0),0)</f>
        <v>0</v>
      </c>
      <c r="G13" s="39"/>
      <c r="H13" s="40"/>
      <c r="I13" s="40"/>
      <c r="J13" s="152">
        <f>IF(G13&lt;&gt;0,ROUND($J$31/G13,0),0)</f>
        <v>0</v>
      </c>
    </row>
    <row r="14" spans="2:30" ht="18" customHeight="1" thickBot="1">
      <c r="B14" s="96">
        <v>1</v>
      </c>
      <c r="C14" s="43" t="s">
        <v>35</v>
      </c>
      <c r="D14" s="43"/>
      <c r="E14" s="43"/>
      <c r="F14" s="150">
        <f>IF(B14&lt;&gt;0,ROUND($J$31/B14,0),0)</f>
        <v>0</v>
      </c>
      <c r="G14" s="97"/>
      <c r="H14" s="43"/>
      <c r="I14" s="43"/>
      <c r="J14" s="153">
        <f>IF(G14&lt;&gt;0,ROUND($J$31/G14,0),0)</f>
        <v>0</v>
      </c>
    </row>
    <row r="15" spans="2:30" ht="18" customHeight="1" thickTop="1">
      <c r="B15" s="83" t="s">
        <v>36</v>
      </c>
      <c r="C15" s="46" t="s">
        <v>37</v>
      </c>
      <c r="D15" s="47" t="s">
        <v>38</v>
      </c>
      <c r="E15" s="47" t="s">
        <v>39</v>
      </c>
      <c r="F15" s="48" t="s">
        <v>40</v>
      </c>
      <c r="G15" s="83" t="s">
        <v>41</v>
      </c>
      <c r="H15" s="49" t="s">
        <v>42</v>
      </c>
      <c r="I15" s="50"/>
      <c r="J15" s="51"/>
    </row>
    <row r="16" spans="2:30" ht="18" customHeight="1">
      <c r="B16" s="52">
        <v>1</v>
      </c>
      <c r="C16" s="53" t="s">
        <v>43</v>
      </c>
      <c r="D16" s="111">
        <f>ROUND(Prehlad!I99,2)</f>
        <v>0</v>
      </c>
      <c r="E16" s="111">
        <f>ROUND(Prehlad!J99,2)</f>
        <v>0</v>
      </c>
      <c r="F16" s="112">
        <f>D16+E16</f>
        <v>0</v>
      </c>
      <c r="G16" s="52">
        <v>6</v>
      </c>
      <c r="H16" s="54" t="s">
        <v>44</v>
      </c>
      <c r="I16" s="90"/>
      <c r="J16" s="112">
        <v>0</v>
      </c>
    </row>
    <row r="17" spans="2:10" ht="18" customHeight="1">
      <c r="B17" s="55">
        <v>2</v>
      </c>
      <c r="C17" s="56" t="s">
        <v>45</v>
      </c>
      <c r="D17" s="113">
        <f>ROUND(Prehlad!I109,2)</f>
        <v>0</v>
      </c>
      <c r="E17" s="113">
        <f>ROUND(Prehlad!J109,2)</f>
        <v>0</v>
      </c>
      <c r="F17" s="112">
        <f>D17+E17</f>
        <v>0</v>
      </c>
      <c r="G17" s="55">
        <v>7</v>
      </c>
      <c r="H17" s="57" t="s">
        <v>46</v>
      </c>
      <c r="I17" s="27"/>
      <c r="J17" s="86">
        <v>0</v>
      </c>
    </row>
    <row r="18" spans="2:10" ht="18" customHeight="1">
      <c r="B18" s="55">
        <v>3</v>
      </c>
      <c r="C18" s="56" t="s">
        <v>47</v>
      </c>
      <c r="D18" s="113"/>
      <c r="E18" s="113"/>
      <c r="F18" s="112">
        <f>D18+E18</f>
        <v>0</v>
      </c>
      <c r="G18" s="55">
        <v>8</v>
      </c>
      <c r="H18" s="57" t="s">
        <v>48</v>
      </c>
      <c r="I18" s="27"/>
      <c r="J18" s="86">
        <v>0</v>
      </c>
    </row>
    <row r="19" spans="2:10" ht="18" customHeight="1" thickBot="1">
      <c r="B19" s="55">
        <v>4</v>
      </c>
      <c r="C19" s="56" t="s">
        <v>49</v>
      </c>
      <c r="D19" s="113"/>
      <c r="E19" s="113"/>
      <c r="F19" s="114">
        <f>D19+E19</f>
        <v>0</v>
      </c>
      <c r="G19" s="55">
        <v>9</v>
      </c>
      <c r="H19" s="57" t="s">
        <v>50</v>
      </c>
      <c r="I19" s="27"/>
      <c r="J19" s="86">
        <v>0</v>
      </c>
    </row>
    <row r="20" spans="2:10" ht="18" customHeight="1" thickBot="1">
      <c r="B20" s="58">
        <v>5</v>
      </c>
      <c r="C20" s="59" t="s">
        <v>51</v>
      </c>
      <c r="D20" s="115">
        <f>SUM(D16:D19)</f>
        <v>0</v>
      </c>
      <c r="E20" s="116">
        <f>SUM(E16:E19)</f>
        <v>0</v>
      </c>
      <c r="F20" s="87">
        <f>SUM(F16:F19)</f>
        <v>0</v>
      </c>
      <c r="G20" s="60">
        <v>10</v>
      </c>
      <c r="I20" s="89" t="s">
        <v>52</v>
      </c>
      <c r="J20" s="87">
        <f>SUM(J16:J19)</f>
        <v>0</v>
      </c>
    </row>
    <row r="21" spans="2:10" ht="18" customHeight="1" thickTop="1">
      <c r="B21" s="83" t="s">
        <v>53</v>
      </c>
      <c r="C21" s="82"/>
      <c r="D21" s="50" t="s">
        <v>54</v>
      </c>
      <c r="E21" s="50"/>
      <c r="F21" s="51"/>
      <c r="G21" s="83" t="s">
        <v>55</v>
      </c>
      <c r="H21" s="49" t="s">
        <v>56</v>
      </c>
      <c r="I21" s="50"/>
      <c r="J21" s="51"/>
    </row>
    <row r="22" spans="2:10" ht="18" customHeight="1">
      <c r="B22" s="52">
        <v>11</v>
      </c>
      <c r="C22" s="54" t="s">
        <v>57</v>
      </c>
      <c r="D22" s="91" t="s">
        <v>50</v>
      </c>
      <c r="E22" s="93">
        <v>0</v>
      </c>
      <c r="F22" s="112">
        <v>0</v>
      </c>
      <c r="G22" s="55">
        <v>16</v>
      </c>
      <c r="H22" s="57" t="s">
        <v>58</v>
      </c>
      <c r="I22" s="61"/>
      <c r="J22" s="86">
        <v>0</v>
      </c>
    </row>
    <row r="23" spans="2:10" ht="18" customHeight="1">
      <c r="B23" s="55">
        <v>12</v>
      </c>
      <c r="C23" s="57" t="s">
        <v>59</v>
      </c>
      <c r="D23" s="92"/>
      <c r="E23" s="62">
        <v>0</v>
      </c>
      <c r="F23" s="86">
        <v>0</v>
      </c>
      <c r="G23" s="55">
        <v>17</v>
      </c>
      <c r="H23" s="57" t="s">
        <v>60</v>
      </c>
      <c r="I23" s="61"/>
      <c r="J23" s="86">
        <v>0</v>
      </c>
    </row>
    <row r="24" spans="2:10" ht="18" customHeight="1">
      <c r="B24" s="55">
        <v>13</v>
      </c>
      <c r="C24" s="57" t="s">
        <v>61</v>
      </c>
      <c r="D24" s="92"/>
      <c r="E24" s="62">
        <v>0</v>
      </c>
      <c r="F24" s="86">
        <v>0</v>
      </c>
      <c r="G24" s="55">
        <v>18</v>
      </c>
      <c r="H24" s="57" t="s">
        <v>62</v>
      </c>
      <c r="I24" s="61"/>
      <c r="J24" s="86">
        <v>0</v>
      </c>
    </row>
    <row r="25" spans="2:10" ht="18" customHeight="1" thickBot="1">
      <c r="B25" s="55">
        <v>14</v>
      </c>
      <c r="C25" s="57" t="s">
        <v>50</v>
      </c>
      <c r="D25" s="92"/>
      <c r="E25" s="62">
        <v>0</v>
      </c>
      <c r="F25" s="86">
        <v>0</v>
      </c>
      <c r="G25" s="55">
        <v>19</v>
      </c>
      <c r="H25" s="57" t="s">
        <v>50</v>
      </c>
      <c r="I25" s="61"/>
      <c r="J25" s="86">
        <v>0</v>
      </c>
    </row>
    <row r="26" spans="2:10" ht="18" customHeight="1" thickBot="1">
      <c r="B26" s="58">
        <v>15</v>
      </c>
      <c r="C26" s="63"/>
      <c r="D26" s="64"/>
      <c r="E26" s="64" t="s">
        <v>63</v>
      </c>
      <c r="F26" s="87">
        <f>SUM(F22:F25)</f>
        <v>0</v>
      </c>
      <c r="G26" s="58">
        <v>20</v>
      </c>
      <c r="H26" s="63"/>
      <c r="I26" s="64" t="s">
        <v>64</v>
      </c>
      <c r="J26" s="87">
        <f>SUM(J22:J25)</f>
        <v>0</v>
      </c>
    </row>
    <row r="27" spans="2:10" ht="18" customHeight="1" thickTop="1">
      <c r="B27" s="65"/>
      <c r="C27" s="66" t="s">
        <v>65</v>
      </c>
      <c r="D27" s="67"/>
      <c r="E27" s="68" t="s">
        <v>66</v>
      </c>
      <c r="F27" s="69"/>
      <c r="G27" s="83" t="s">
        <v>67</v>
      </c>
      <c r="H27" s="49" t="s">
        <v>68</v>
      </c>
      <c r="I27" s="50"/>
      <c r="J27" s="51"/>
    </row>
    <row r="28" spans="2:10" ht="18" customHeight="1">
      <c r="B28" s="70"/>
      <c r="C28" s="71"/>
      <c r="D28" s="72"/>
      <c r="E28" s="73"/>
      <c r="F28" s="69"/>
      <c r="G28" s="52">
        <v>21</v>
      </c>
      <c r="H28" s="54"/>
      <c r="I28" s="74" t="s">
        <v>69</v>
      </c>
      <c r="J28" s="112">
        <f>F20+J20+F26+J26</f>
        <v>0</v>
      </c>
    </row>
    <row r="29" spans="2:10" ht="18" customHeight="1">
      <c r="B29" s="70"/>
      <c r="C29" s="72" t="s">
        <v>70</v>
      </c>
      <c r="D29" s="72"/>
      <c r="E29" s="75"/>
      <c r="F29" s="69"/>
      <c r="G29" s="55">
        <v>22</v>
      </c>
      <c r="H29" s="57" t="s">
        <v>71</v>
      </c>
      <c r="I29" s="117">
        <f>J28-I30</f>
        <v>0</v>
      </c>
      <c r="J29" s="86">
        <f>ROUND((I29*20)/100,2)</f>
        <v>0</v>
      </c>
    </row>
    <row r="30" spans="2:10" ht="18" customHeight="1" thickBot="1">
      <c r="B30" s="26"/>
      <c r="C30" s="27" t="s">
        <v>72</v>
      </c>
      <c r="D30" s="27"/>
      <c r="E30" s="75"/>
      <c r="F30" s="69"/>
      <c r="G30" s="55">
        <v>23</v>
      </c>
      <c r="H30" s="57" t="s">
        <v>73</v>
      </c>
      <c r="I30" s="117">
        <f>SUMIF(Prehlad!Q11:Q9999,0,Prehlad!K11:K9999)</f>
        <v>0</v>
      </c>
      <c r="J30" s="86">
        <f>ROUND((I30*0)/100,1)</f>
        <v>0</v>
      </c>
    </row>
    <row r="31" spans="2:10" ht="18" customHeight="1" thickBot="1">
      <c r="B31" s="70"/>
      <c r="C31" s="72"/>
      <c r="D31" s="72"/>
      <c r="E31" s="75"/>
      <c r="F31" s="69"/>
      <c r="G31" s="58">
        <v>24</v>
      </c>
      <c r="H31" s="63"/>
      <c r="I31" s="64" t="s">
        <v>74</v>
      </c>
      <c r="J31" s="87">
        <f>SUM(J28:J30)</f>
        <v>0</v>
      </c>
    </row>
    <row r="32" spans="2:10" ht="18" customHeight="1" thickTop="1" thickBot="1">
      <c r="B32" s="65"/>
      <c r="C32" s="72"/>
      <c r="D32" s="69"/>
      <c r="E32" s="76"/>
      <c r="F32" s="69"/>
      <c r="G32" s="84" t="s">
        <v>75</v>
      </c>
      <c r="H32" s="85" t="s">
        <v>76</v>
      </c>
      <c r="I32" s="45"/>
      <c r="J32" s="88">
        <v>0</v>
      </c>
    </row>
    <row r="33" spans="2:10" ht="18" customHeight="1" thickTop="1">
      <c r="B33" s="77"/>
      <c r="C33" s="66" t="s">
        <v>77</v>
      </c>
      <c r="D33" s="143"/>
      <c r="E33" s="78" t="s">
        <v>78</v>
      </c>
      <c r="F33" s="78"/>
      <c r="G33" s="134"/>
      <c r="H33" s="78"/>
      <c r="I33" s="135" t="s">
        <v>79</v>
      </c>
      <c r="J33" s="136"/>
    </row>
    <row r="34" spans="2:10" ht="18" customHeight="1">
      <c r="B34" s="70"/>
      <c r="C34" s="71"/>
      <c r="D34" s="144"/>
      <c r="E34" s="72"/>
      <c r="F34" s="71"/>
      <c r="G34" s="70"/>
      <c r="H34" s="72"/>
      <c r="I34" s="137" t="s">
        <v>80</v>
      </c>
      <c r="J34" s="138">
        <f>ROUND(J28*Prehlad!$J$8, 2)</f>
        <v>0</v>
      </c>
    </row>
    <row r="35" spans="2:10" ht="18" customHeight="1">
      <c r="B35" s="70"/>
      <c r="C35" s="72" t="s">
        <v>70</v>
      </c>
      <c r="D35" s="144"/>
      <c r="E35" s="72" t="s">
        <v>70</v>
      </c>
      <c r="F35" s="71"/>
      <c r="G35" s="70"/>
      <c r="H35" s="72"/>
      <c r="I35" s="137" t="s">
        <v>81</v>
      </c>
      <c r="J35" s="138">
        <f>ROUND(J31*Prehlad!$J$8, 2)</f>
        <v>0</v>
      </c>
    </row>
    <row r="36" spans="2:10" ht="18" customHeight="1">
      <c r="B36" s="26"/>
      <c r="C36" s="27" t="s">
        <v>72</v>
      </c>
      <c r="D36" s="61"/>
      <c r="E36" s="27" t="s">
        <v>72</v>
      </c>
      <c r="F36" s="28"/>
      <c r="G36" s="70"/>
      <c r="H36" s="72"/>
      <c r="I36" s="72"/>
      <c r="J36" s="79"/>
    </row>
    <row r="37" spans="2:10" ht="18" customHeight="1">
      <c r="B37" s="70"/>
      <c r="C37" s="72" t="s">
        <v>66</v>
      </c>
      <c r="D37" s="144"/>
      <c r="E37" s="72" t="s">
        <v>66</v>
      </c>
      <c r="F37" s="71"/>
      <c r="G37" s="70"/>
      <c r="H37" s="72"/>
      <c r="I37" s="72"/>
      <c r="J37" s="79"/>
    </row>
    <row r="38" spans="2:10" ht="18" customHeight="1">
      <c r="B38" s="70"/>
      <c r="C38" s="72"/>
      <c r="D38" s="144"/>
      <c r="E38" s="72"/>
      <c r="F38" s="72"/>
      <c r="G38" s="70"/>
      <c r="H38" s="72"/>
      <c r="I38" s="72"/>
      <c r="J38" s="79"/>
    </row>
    <row r="39" spans="2:10" ht="18" customHeight="1">
      <c r="B39" s="70"/>
      <c r="C39" s="72"/>
      <c r="D39" s="144"/>
      <c r="E39" s="72"/>
      <c r="F39" s="72"/>
      <c r="G39" s="70"/>
      <c r="H39" s="72"/>
      <c r="I39" s="72"/>
      <c r="J39" s="79"/>
    </row>
    <row r="40" spans="2:10" ht="18" customHeight="1">
      <c r="B40" s="70"/>
      <c r="C40" s="72"/>
      <c r="D40" s="144"/>
      <c r="E40" s="72"/>
      <c r="F40" s="72"/>
      <c r="G40" s="70"/>
      <c r="H40" s="72"/>
      <c r="I40" s="72"/>
      <c r="J40" s="79"/>
    </row>
    <row r="41" spans="2:10" ht="18" customHeight="1" thickBot="1">
      <c r="B41" s="42"/>
      <c r="C41" s="43"/>
      <c r="D41" s="145"/>
      <c r="E41" s="43"/>
      <c r="F41" s="43"/>
      <c r="G41" s="42"/>
      <c r="H41" s="43"/>
      <c r="I41" s="43"/>
      <c r="J41" s="44"/>
    </row>
    <row r="42" spans="2:10" ht="14.25" customHeight="1" thickTop="1">
      <c r="B42" s="80" t="s">
        <v>82</v>
      </c>
    </row>
    <row r="43" spans="2:10" ht="2.25" customHeight="1"/>
  </sheetData>
  <printOptions horizontalCentered="1" verticalCentered="1"/>
  <pageMargins left="0.24" right="0.27" top="0.35433070866141736" bottom="0.43307086614173229" header="0.31496062992125984" footer="0.3543307086614173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4"/>
  <sheetViews>
    <sheetView showGridLines="0" workbookViewId="0">
      <pane ySplit="10" topLeftCell="A11" activePane="bottomLeft" state="frozen"/>
      <selection pane="bottomLeft" activeCell="A8" sqref="A8"/>
    </sheetView>
  </sheetViews>
  <sheetFormatPr defaultColWidth="9.140625" defaultRowHeight="12.75"/>
  <cols>
    <col min="1" max="1" width="31" style="1" customWidth="1"/>
    <col min="2" max="5" width="11.28515625" style="6" customWidth="1"/>
    <col min="6" max="6" width="12.140625" style="7" customWidth="1"/>
    <col min="7" max="7" width="8.5703125" style="5" customWidth="1"/>
    <col min="8" max="8" width="0" style="5" hidden="1" customWidth="1"/>
    <col min="9" max="24" width="9.140625" style="1"/>
    <col min="25" max="25" width="5.7109375" style="1" customWidth="1"/>
    <col min="26" max="26" width="6.5703125" style="1" customWidth="1"/>
    <col min="27" max="27" width="24.28515625" style="1" customWidth="1"/>
    <col min="28" max="28" width="4.28515625" style="1" customWidth="1"/>
    <col min="29" max="29" width="8.28515625" style="1" customWidth="1"/>
    <col min="30" max="31" width="8.7109375" style="1" customWidth="1"/>
    <col min="32" max="16384" width="9.140625" style="1"/>
  </cols>
  <sheetData>
    <row r="1" spans="1:30">
      <c r="A1" s="21" t="s">
        <v>83</v>
      </c>
      <c r="C1" s="1"/>
      <c r="F1" s="21" t="s">
        <v>84</v>
      </c>
      <c r="G1" s="1"/>
      <c r="H1" s="1"/>
      <c r="Z1" s="105" t="s">
        <v>1</v>
      </c>
      <c r="AA1" s="105" t="s">
        <v>2</v>
      </c>
      <c r="AB1" s="105" t="s">
        <v>3</v>
      </c>
      <c r="AC1" s="105" t="s">
        <v>4</v>
      </c>
      <c r="AD1" s="105" t="s">
        <v>5</v>
      </c>
    </row>
    <row r="2" spans="1:30">
      <c r="A2" s="21" t="s">
        <v>85</v>
      </c>
      <c r="C2" s="1"/>
      <c r="E2" s="6" t="s">
        <v>86</v>
      </c>
      <c r="F2" s="21" t="s">
        <v>87</v>
      </c>
      <c r="G2" s="1"/>
      <c r="H2" s="1"/>
      <c r="Z2" s="105" t="s">
        <v>8</v>
      </c>
      <c r="AA2" s="106" t="s">
        <v>88</v>
      </c>
      <c r="AB2" s="106" t="s">
        <v>10</v>
      </c>
      <c r="AC2" s="106"/>
      <c r="AD2" s="107"/>
    </row>
    <row r="3" spans="1:30">
      <c r="A3" s="21" t="s">
        <v>89</v>
      </c>
      <c r="C3" s="1"/>
      <c r="F3" s="21" t="s">
        <v>90</v>
      </c>
      <c r="G3" s="1"/>
      <c r="H3" s="1"/>
      <c r="Z3" s="105" t="s">
        <v>12</v>
      </c>
      <c r="AA3" s="106" t="s">
        <v>91</v>
      </c>
      <c r="AB3" s="106" t="s">
        <v>14</v>
      </c>
      <c r="AC3" s="106" t="s">
        <v>15</v>
      </c>
      <c r="AD3" s="107" t="s">
        <v>16</v>
      </c>
    </row>
    <row r="4" spans="1:30">
      <c r="B4" s="1"/>
      <c r="C4" s="1"/>
      <c r="D4" s="1"/>
      <c r="E4" s="1"/>
      <c r="F4" s="1"/>
      <c r="G4" s="1"/>
      <c r="H4" s="1"/>
      <c r="Z4" s="105" t="s">
        <v>17</v>
      </c>
      <c r="AA4" s="106" t="s">
        <v>92</v>
      </c>
      <c r="AB4" s="106" t="s">
        <v>14</v>
      </c>
      <c r="AC4" s="106"/>
      <c r="AD4" s="107"/>
    </row>
    <row r="5" spans="1:30">
      <c r="A5" s="21" t="s">
        <v>6</v>
      </c>
      <c r="B5" s="1"/>
      <c r="C5" s="1"/>
      <c r="D5" s="1"/>
      <c r="E5" s="1"/>
      <c r="F5" s="1"/>
      <c r="G5" s="1"/>
      <c r="H5" s="1"/>
      <c r="Z5" s="105" t="s">
        <v>25</v>
      </c>
      <c r="AA5" s="106" t="s">
        <v>91</v>
      </c>
      <c r="AB5" s="106" t="s">
        <v>14</v>
      </c>
      <c r="AC5" s="106" t="s">
        <v>15</v>
      </c>
      <c r="AD5" s="107" t="s">
        <v>16</v>
      </c>
    </row>
    <row r="6" spans="1:30">
      <c r="A6" s="21"/>
      <c r="B6" s="1"/>
      <c r="C6" s="1"/>
      <c r="D6" s="1"/>
      <c r="E6" s="1"/>
      <c r="F6" s="1"/>
      <c r="G6" s="1"/>
      <c r="H6" s="1"/>
    </row>
    <row r="7" spans="1:30">
      <c r="A7" s="21"/>
      <c r="B7" s="1"/>
      <c r="C7" s="1"/>
      <c r="D7" s="1"/>
      <c r="E7" s="1"/>
      <c r="F7" s="1"/>
      <c r="G7" s="1"/>
      <c r="H7" s="1"/>
    </row>
    <row r="8" spans="1:30" ht="14.25" thickBot="1">
      <c r="B8" s="4" t="str">
        <f>CONCATENATE(AA2," ",AB2," ",AC2," ",AD2)</f>
        <v xml:space="preserve">Rekapitulácia rozpočtu v EUR  </v>
      </c>
      <c r="E8" s="139" t="s">
        <v>0</v>
      </c>
      <c r="F8" s="140">
        <f>Prehlad!J8</f>
        <v>30.126000000000001</v>
      </c>
      <c r="H8" s="1"/>
    </row>
    <row r="9" spans="1:30" ht="13.5" thickTop="1">
      <c r="A9" s="9" t="s">
        <v>94</v>
      </c>
      <c r="B9" s="10" t="s">
        <v>95</v>
      </c>
      <c r="C9" s="10" t="s">
        <v>96</v>
      </c>
      <c r="D9" s="10" t="s">
        <v>97</v>
      </c>
      <c r="E9" s="10" t="s">
        <v>97</v>
      </c>
      <c r="F9" s="18" t="s">
        <v>98</v>
      </c>
      <c r="G9" s="19" t="s">
        <v>99</v>
      </c>
      <c r="H9" s="1"/>
    </row>
    <row r="10" spans="1:30" ht="13.5" thickBot="1">
      <c r="A10" s="13"/>
      <c r="B10" s="14" t="s">
        <v>100</v>
      </c>
      <c r="C10" s="14" t="s">
        <v>39</v>
      </c>
      <c r="D10" s="14" t="s">
        <v>10</v>
      </c>
      <c r="E10" s="14" t="s">
        <v>14</v>
      </c>
      <c r="F10" s="14" t="s">
        <v>97</v>
      </c>
      <c r="G10" s="20" t="s">
        <v>97</v>
      </c>
      <c r="H10" s="110" t="s">
        <v>101</v>
      </c>
    </row>
    <row r="11" spans="1:30" ht="13.5" thickTop="1"/>
    <row r="12" spans="1:30">
      <c r="A12" s="1" t="s">
        <v>102</v>
      </c>
      <c r="B12" s="6">
        <f>Prehlad!I29</f>
        <v>0</v>
      </c>
      <c r="C12" s="6">
        <f>Prehlad!J29</f>
        <v>0</v>
      </c>
      <c r="D12" s="6">
        <f>Prehlad!K29</f>
        <v>0</v>
      </c>
      <c r="E12" s="6">
        <f>Prehlad!L29</f>
        <v>0</v>
      </c>
      <c r="F12" s="7">
        <f>Prehlad!N29</f>
        <v>3.5000000000000003E-2</v>
      </c>
      <c r="G12" s="5">
        <f>Prehlad!P29</f>
        <v>0</v>
      </c>
      <c r="H12" s="5">
        <f>Prehlad!Y29</f>
        <v>96.946999999999989</v>
      </c>
    </row>
    <row r="13" spans="1:30">
      <c r="A13" s="1" t="s">
        <v>103</v>
      </c>
      <c r="B13" s="6">
        <f>Prehlad!I46</f>
        <v>0</v>
      </c>
      <c r="C13" s="6">
        <f>Prehlad!J46</f>
        <v>0</v>
      </c>
      <c r="D13" s="6">
        <f>Prehlad!K46</f>
        <v>0</v>
      </c>
      <c r="E13" s="6">
        <f>Prehlad!L46</f>
        <v>0</v>
      </c>
      <c r="F13" s="7">
        <f>Prehlad!N46</f>
        <v>1.5</v>
      </c>
      <c r="G13" s="5">
        <f>Prehlad!P46</f>
        <v>0</v>
      </c>
      <c r="H13" s="5">
        <f>Prehlad!Y46</f>
        <v>31.32</v>
      </c>
    </row>
    <row r="14" spans="1:30">
      <c r="A14" s="1" t="s">
        <v>104</v>
      </c>
      <c r="B14" s="6">
        <f>Prehlad!I52</f>
        <v>0</v>
      </c>
      <c r="C14" s="6">
        <f>Prehlad!J52</f>
        <v>0</v>
      </c>
      <c r="D14" s="6">
        <f>Prehlad!K52</f>
        <v>0</v>
      </c>
      <c r="E14" s="6">
        <f>Prehlad!L52</f>
        <v>0</v>
      </c>
      <c r="F14" s="7">
        <f>Prehlad!N52</f>
        <v>0.57103439999999994</v>
      </c>
      <c r="G14" s="5">
        <f>Prehlad!P52</f>
        <v>0</v>
      </c>
      <c r="H14" s="5">
        <f>Prehlad!Y52</f>
        <v>0.189</v>
      </c>
    </row>
    <row r="15" spans="1:30">
      <c r="A15" s="1" t="s">
        <v>105</v>
      </c>
      <c r="B15" s="6">
        <f>Prehlad!I61</f>
        <v>0</v>
      </c>
      <c r="C15" s="6">
        <f>Prehlad!J61</f>
        <v>0</v>
      </c>
      <c r="D15" s="6">
        <f>Prehlad!K61</f>
        <v>0</v>
      </c>
      <c r="E15" s="6">
        <f>Prehlad!L61</f>
        <v>0</v>
      </c>
      <c r="F15" s="7">
        <f>Prehlad!N61</f>
        <v>7.6017399999999999E-2</v>
      </c>
      <c r="G15" s="5">
        <f>Prehlad!P61</f>
        <v>0</v>
      </c>
      <c r="H15" s="5">
        <f>Prehlad!Y61</f>
        <v>5.6949999999999994</v>
      </c>
    </row>
    <row r="16" spans="1:30">
      <c r="A16" s="1" t="s">
        <v>106</v>
      </c>
      <c r="B16" s="6">
        <f>Prehlad!I71</f>
        <v>0</v>
      </c>
      <c r="C16" s="6">
        <f>Prehlad!J71</f>
        <v>0</v>
      </c>
      <c r="D16" s="6">
        <f>Prehlad!K71</f>
        <v>0</v>
      </c>
      <c r="E16" s="6">
        <f>Prehlad!L71</f>
        <v>0</v>
      </c>
      <c r="F16" s="7">
        <f>Prehlad!N71</f>
        <v>44.487355679999993</v>
      </c>
      <c r="G16" s="5">
        <f>Prehlad!P71</f>
        <v>0</v>
      </c>
      <c r="H16" s="5">
        <f>Prehlad!Y71</f>
        <v>65.001999999999995</v>
      </c>
    </row>
    <row r="17" spans="1:8">
      <c r="A17" s="1" t="s">
        <v>107</v>
      </c>
      <c r="B17" s="6">
        <f>Prehlad!I97</f>
        <v>0</v>
      </c>
      <c r="C17" s="6">
        <f>Prehlad!J97</f>
        <v>0</v>
      </c>
      <c r="D17" s="6">
        <f>Prehlad!K97</f>
        <v>0</v>
      </c>
      <c r="E17" s="6">
        <f>Prehlad!L97</f>
        <v>0</v>
      </c>
      <c r="F17" s="7">
        <f>Prehlad!N97</f>
        <v>5.0597960000000004</v>
      </c>
      <c r="G17" s="5">
        <f>Prehlad!P97</f>
        <v>1.2558</v>
      </c>
      <c r="H17" s="5">
        <f>Prehlad!Y97</f>
        <v>33.891000000000005</v>
      </c>
    </row>
    <row r="18" spans="1:8">
      <c r="A18" s="1" t="s">
        <v>108</v>
      </c>
      <c r="B18" s="6">
        <f>Prehlad!I99</f>
        <v>0</v>
      </c>
      <c r="C18" s="6">
        <f>Prehlad!J99</f>
        <v>0</v>
      </c>
      <c r="D18" s="6">
        <f>Prehlad!K99</f>
        <v>0</v>
      </c>
      <c r="E18" s="6">
        <f>Prehlad!L99</f>
        <v>0</v>
      </c>
      <c r="F18" s="7">
        <f>Prehlad!N99</f>
        <v>51.729203479999988</v>
      </c>
      <c r="G18" s="5">
        <f>Prehlad!P99</f>
        <v>1.2558</v>
      </c>
      <c r="H18" s="5">
        <f>Prehlad!Y99</f>
        <v>233.04399999999998</v>
      </c>
    </row>
    <row r="20" spans="1:8">
      <c r="A20" s="1" t="s">
        <v>109</v>
      </c>
      <c r="B20" s="6">
        <f>Prehlad!I107</f>
        <v>0</v>
      </c>
      <c r="C20" s="6">
        <f>Prehlad!J107</f>
        <v>0</v>
      </c>
      <c r="D20" s="6">
        <f>Prehlad!K107</f>
        <v>0</v>
      </c>
      <c r="E20" s="6">
        <f>Prehlad!L107</f>
        <v>0</v>
      </c>
      <c r="F20" s="7">
        <f>Prehlad!N107</f>
        <v>8.2409999999999997E-2</v>
      </c>
      <c r="G20" s="5">
        <f>Prehlad!P107</f>
        <v>0</v>
      </c>
      <c r="H20" s="5">
        <f>Prehlad!Y107</f>
        <v>10.054</v>
      </c>
    </row>
    <row r="21" spans="1:8">
      <c r="A21" s="1" t="s">
        <v>110</v>
      </c>
      <c r="B21" s="6">
        <f>Prehlad!I109</f>
        <v>0</v>
      </c>
      <c r="C21" s="6">
        <f>Prehlad!J109</f>
        <v>0</v>
      </c>
      <c r="D21" s="6">
        <f>Prehlad!K109</f>
        <v>0</v>
      </c>
      <c r="E21" s="6">
        <f>Prehlad!L109</f>
        <v>0</v>
      </c>
      <c r="F21" s="7">
        <f>Prehlad!N109</f>
        <v>8.2409999999999997E-2</v>
      </c>
      <c r="G21" s="5">
        <f>Prehlad!P109</f>
        <v>0</v>
      </c>
      <c r="H21" s="5">
        <f>Prehlad!Y109</f>
        <v>10.054</v>
      </c>
    </row>
    <row r="24" spans="1:8">
      <c r="A24" s="1" t="s">
        <v>111</v>
      </c>
      <c r="B24" s="6">
        <f>Prehlad!I111</f>
        <v>0</v>
      </c>
      <c r="C24" s="6">
        <f>Prehlad!J111</f>
        <v>0</v>
      </c>
      <c r="D24" s="6">
        <f>Prehlad!K111</f>
        <v>0</v>
      </c>
      <c r="E24" s="6">
        <f>Prehlad!L111</f>
        <v>0</v>
      </c>
      <c r="F24" s="7">
        <f>Prehlad!N111</f>
        <v>51.811613479999991</v>
      </c>
      <c r="G24" s="5">
        <f>Prehlad!P111</f>
        <v>1.2558</v>
      </c>
      <c r="H24" s="5">
        <f>Prehlad!Y111</f>
        <v>243.09799999999998</v>
      </c>
    </row>
  </sheetData>
  <printOptions horizontalCentered="1"/>
  <pageMargins left="0.4" right="0.34" top="0.62992125984251968" bottom="0.61" header="0.51181102362204722" footer="0.35433070866141736"/>
  <pageSetup paperSize="9" orientation="portrait" r:id="rId1"/>
  <headerFooter alignWithMargins="0">
    <oddFooter>&amp;L&amp;"Arial Narrow,Regular"&amp;8tlačivo: ODIS B40&amp;R&amp;"Arial Narrow,Regular"&amp;8Strana&amp;"Arial,Normálne"&amp;10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11"/>
  <sheetViews>
    <sheetView showGridLines="0" tabSelected="1" workbookViewId="0">
      <pane ySplit="10" topLeftCell="A11" activePane="bottomLeft" state="frozen"/>
      <selection pane="bottomLeft" activeCell="G13" sqref="G13:G85"/>
    </sheetView>
  </sheetViews>
  <sheetFormatPr defaultColWidth="9.140625" defaultRowHeight="12.75"/>
  <cols>
    <col min="1" max="1" width="4.140625" style="17" customWidth="1"/>
    <col min="2" max="2" width="3.42578125" style="2" customWidth="1"/>
    <col min="3" max="3" width="10.85546875" style="3" customWidth="1"/>
    <col min="4" max="4" width="39.5703125" style="1" customWidth="1"/>
    <col min="5" max="5" width="10.7109375" style="5" customWidth="1"/>
    <col min="6" max="6" width="5.28515625" style="1" customWidth="1"/>
    <col min="7" max="7" width="9.7109375" style="6" customWidth="1"/>
    <col min="8" max="10" width="9.7109375" style="6" hidden="1" customWidth="1"/>
    <col min="11" max="12" width="9.7109375" style="6" customWidth="1"/>
    <col min="13" max="13" width="7.42578125" style="7" hidden="1" customWidth="1"/>
    <col min="14" max="14" width="8.28515625" style="7" hidden="1" customWidth="1"/>
    <col min="15" max="15" width="9.140625" style="5" hidden="1" customWidth="1"/>
    <col min="16" max="16" width="7" style="5" hidden="1" customWidth="1"/>
    <col min="17" max="17" width="3.5703125" style="1" hidden="1" customWidth="1"/>
    <col min="18" max="18" width="12.7109375" style="1" hidden="1" customWidth="1"/>
    <col min="19" max="21" width="13.28515625" style="5" hidden="1" customWidth="1"/>
    <col min="22" max="22" width="10.5703125" style="110" hidden="1" customWidth="1"/>
    <col min="23" max="23" width="10.28515625" style="110" hidden="1" customWidth="1"/>
    <col min="24" max="24" width="5.7109375" style="110" hidden="1" customWidth="1"/>
    <col min="25" max="25" width="0" style="118" hidden="1" customWidth="1"/>
    <col min="26" max="26" width="6.5703125" style="1" customWidth="1"/>
    <col min="27" max="27" width="24.85546875" style="1" customWidth="1"/>
    <col min="28" max="28" width="4.28515625" style="1" customWidth="1"/>
    <col min="29" max="29" width="8.28515625" style="1" customWidth="1"/>
    <col min="30" max="30" width="8.7109375" style="1" customWidth="1"/>
    <col min="31" max="31" width="8.28515625" style="1" customWidth="1"/>
    <col min="32" max="32" width="8.7109375" style="1" customWidth="1"/>
    <col min="33" max="16384" width="9.140625" style="1"/>
  </cols>
  <sheetData>
    <row r="1" spans="1:30">
      <c r="A1" s="21" t="s">
        <v>83</v>
      </c>
      <c r="B1" s="1"/>
      <c r="C1" s="1"/>
      <c r="E1" s="21" t="s">
        <v>112</v>
      </c>
      <c r="I1" s="1"/>
      <c r="J1" s="1"/>
      <c r="N1" s="1"/>
      <c r="O1" s="1"/>
      <c r="P1" s="1"/>
      <c r="V1" s="1"/>
      <c r="W1" s="1"/>
      <c r="X1" s="1"/>
      <c r="Y1" s="1"/>
      <c r="Z1" s="105" t="s">
        <v>1</v>
      </c>
      <c r="AA1" s="105" t="s">
        <v>2</v>
      </c>
      <c r="AB1" s="105" t="s">
        <v>3</v>
      </c>
      <c r="AC1" s="105" t="s">
        <v>4</v>
      </c>
      <c r="AD1" s="105" t="s">
        <v>5</v>
      </c>
    </row>
    <row r="2" spans="1:30">
      <c r="A2" s="21" t="s">
        <v>85</v>
      </c>
      <c r="B2" s="1"/>
      <c r="C2" s="1"/>
      <c r="E2" s="21" t="s">
        <v>86</v>
      </c>
      <c r="I2" s="8"/>
      <c r="J2" s="1"/>
      <c r="N2" s="1"/>
      <c r="O2" s="1"/>
      <c r="P2" s="1"/>
      <c r="V2" s="1"/>
      <c r="W2" s="1"/>
      <c r="X2" s="1"/>
      <c r="Y2" s="1"/>
      <c r="Z2" s="105" t="s">
        <v>8</v>
      </c>
      <c r="AA2" s="106" t="s">
        <v>113</v>
      </c>
      <c r="AB2" s="106" t="s">
        <v>10</v>
      </c>
      <c r="AC2" s="106"/>
      <c r="AD2" s="107"/>
    </row>
    <row r="3" spans="1:30">
      <c r="A3" s="21" t="s">
        <v>89</v>
      </c>
      <c r="B3" s="1"/>
      <c r="C3" s="1"/>
      <c r="E3" s="21" t="s">
        <v>114</v>
      </c>
      <c r="I3" s="1"/>
      <c r="J3" s="1"/>
      <c r="N3" s="1"/>
      <c r="O3" s="1"/>
      <c r="P3" s="1"/>
      <c r="V3" s="1"/>
      <c r="W3" s="1"/>
      <c r="X3" s="1"/>
      <c r="Y3" s="1"/>
      <c r="Z3" s="105" t="s">
        <v>12</v>
      </c>
      <c r="AA3" s="106" t="s">
        <v>115</v>
      </c>
      <c r="AB3" s="106" t="s">
        <v>14</v>
      </c>
      <c r="AC3" s="106" t="s">
        <v>15</v>
      </c>
      <c r="AD3" s="107" t="s">
        <v>16</v>
      </c>
    </row>
    <row r="4" spans="1:30">
      <c r="A4" s="1"/>
      <c r="B4" s="1"/>
      <c r="C4" s="1"/>
      <c r="E4" s="1"/>
      <c r="G4" s="1"/>
      <c r="H4" s="1"/>
      <c r="I4" s="1"/>
      <c r="J4" s="1"/>
      <c r="K4" s="1"/>
      <c r="L4" s="1"/>
      <c r="M4" s="1"/>
      <c r="N4" s="1"/>
      <c r="O4" s="1"/>
      <c r="P4" s="1"/>
      <c r="V4" s="1"/>
      <c r="W4" s="1"/>
      <c r="X4" s="1"/>
      <c r="Y4" s="1"/>
      <c r="Z4" s="105" t="s">
        <v>17</v>
      </c>
      <c r="AA4" s="106" t="s">
        <v>116</v>
      </c>
      <c r="AB4" s="106" t="s">
        <v>14</v>
      </c>
      <c r="AC4" s="106"/>
      <c r="AD4" s="107"/>
    </row>
    <row r="5" spans="1:30">
      <c r="A5" s="21" t="s">
        <v>6</v>
      </c>
      <c r="B5" s="1"/>
      <c r="C5" s="1"/>
      <c r="E5" s="1"/>
      <c r="G5" s="1"/>
      <c r="H5" s="1"/>
      <c r="I5" s="1"/>
      <c r="J5" s="1"/>
      <c r="K5" s="1"/>
      <c r="L5" s="1"/>
      <c r="M5" s="1"/>
      <c r="N5" s="1"/>
      <c r="O5" s="1"/>
      <c r="P5" s="1"/>
      <c r="V5" s="1"/>
      <c r="W5" s="1"/>
      <c r="X5" s="1"/>
      <c r="Y5" s="1"/>
      <c r="Z5" s="105" t="s">
        <v>25</v>
      </c>
      <c r="AA5" s="106" t="s">
        <v>115</v>
      </c>
      <c r="AB5" s="106" t="s">
        <v>14</v>
      </c>
      <c r="AC5" s="106" t="s">
        <v>15</v>
      </c>
      <c r="AD5" s="107" t="s">
        <v>16</v>
      </c>
    </row>
    <row r="6" spans="1:30">
      <c r="A6" s="21"/>
      <c r="B6" s="1"/>
      <c r="C6" s="1"/>
      <c r="E6" s="1"/>
      <c r="G6" s="1"/>
      <c r="H6" s="1"/>
      <c r="I6" s="1"/>
      <c r="J6" s="1"/>
      <c r="K6" s="1"/>
      <c r="L6" s="1"/>
      <c r="M6" s="1"/>
      <c r="N6" s="1"/>
      <c r="O6" s="1"/>
      <c r="P6" s="1"/>
      <c r="V6" s="1"/>
      <c r="W6" s="1"/>
      <c r="X6" s="1"/>
      <c r="Y6" s="1"/>
    </row>
    <row r="7" spans="1:30">
      <c r="A7" s="21"/>
      <c r="B7" s="1"/>
      <c r="C7" s="1"/>
      <c r="E7" s="1"/>
      <c r="G7" s="1"/>
      <c r="H7" s="1"/>
      <c r="I7" s="1"/>
      <c r="J7" s="1"/>
      <c r="K7" s="1"/>
      <c r="L7" s="1"/>
      <c r="M7" s="1"/>
      <c r="N7" s="1"/>
      <c r="O7" s="1"/>
      <c r="P7" s="1"/>
      <c r="V7" s="1"/>
      <c r="W7" s="1"/>
      <c r="X7" s="1"/>
      <c r="Y7" s="1"/>
    </row>
    <row r="8" spans="1:30" ht="14.25" thickBot="1">
      <c r="A8" s="1"/>
      <c r="D8" s="4" t="str">
        <f>CONCATENATE(AA2," ",AB2," ",AC2," ",AD2)</f>
        <v xml:space="preserve">Prehľad rozpočtových nákladov v EUR  </v>
      </c>
      <c r="F8" s="141"/>
      <c r="G8" s="146" t="s">
        <v>0</v>
      </c>
      <c r="I8" s="141"/>
      <c r="J8" s="142">
        <v>30.126000000000001</v>
      </c>
      <c r="K8" s="147">
        <f>J8</f>
        <v>30.126000000000001</v>
      </c>
      <c r="L8" s="141"/>
      <c r="M8" s="142"/>
      <c r="V8" s="1"/>
      <c r="W8" s="1"/>
      <c r="X8" s="1"/>
      <c r="Y8" s="1"/>
    </row>
    <row r="9" spans="1:30" ht="13.5" thickTop="1">
      <c r="A9" s="9" t="s">
        <v>117</v>
      </c>
      <c r="B9" s="10" t="s">
        <v>118</v>
      </c>
      <c r="C9" s="10" t="s">
        <v>119</v>
      </c>
      <c r="D9" s="10" t="s">
        <v>120</v>
      </c>
      <c r="E9" s="10" t="s">
        <v>121</v>
      </c>
      <c r="F9" s="10" t="s">
        <v>122</v>
      </c>
      <c r="G9" s="10" t="s">
        <v>123</v>
      </c>
      <c r="H9" s="10" t="s">
        <v>123</v>
      </c>
      <c r="I9" s="10" t="s">
        <v>95</v>
      </c>
      <c r="J9" s="10" t="s">
        <v>96</v>
      </c>
      <c r="K9" s="10" t="s">
        <v>97</v>
      </c>
      <c r="L9" s="98" t="s">
        <v>97</v>
      </c>
      <c r="M9" s="12" t="s">
        <v>98</v>
      </c>
      <c r="N9" s="11"/>
      <c r="O9" s="12" t="s">
        <v>99</v>
      </c>
      <c r="P9" s="11"/>
      <c r="Q9" s="98" t="s">
        <v>124</v>
      </c>
      <c r="R9" s="99" t="s">
        <v>125</v>
      </c>
      <c r="S9" s="100" t="s">
        <v>121</v>
      </c>
      <c r="T9" s="100" t="s">
        <v>121</v>
      </c>
      <c r="U9" s="101" t="s">
        <v>121</v>
      </c>
      <c r="V9" s="109" t="s">
        <v>126</v>
      </c>
      <c r="W9" s="109" t="s">
        <v>127</v>
      </c>
      <c r="X9" s="109" t="s">
        <v>128</v>
      </c>
      <c r="Y9" s="1"/>
    </row>
    <row r="10" spans="1:30" ht="13.5" thickBot="1">
      <c r="A10" s="13" t="s">
        <v>129</v>
      </c>
      <c r="B10" s="14" t="s">
        <v>130</v>
      </c>
      <c r="C10" s="15"/>
      <c r="D10" s="14" t="s">
        <v>131</v>
      </c>
      <c r="E10" s="14" t="s">
        <v>132</v>
      </c>
      <c r="F10" s="14" t="s">
        <v>133</v>
      </c>
      <c r="G10" s="14" t="s">
        <v>10</v>
      </c>
      <c r="H10" s="14" t="s">
        <v>14</v>
      </c>
      <c r="I10" s="14" t="s">
        <v>100</v>
      </c>
      <c r="J10" s="14" t="s">
        <v>39</v>
      </c>
      <c r="K10" s="14" t="s">
        <v>10</v>
      </c>
      <c r="L10" s="20" t="s">
        <v>14</v>
      </c>
      <c r="M10" s="16" t="s">
        <v>134</v>
      </c>
      <c r="N10" s="14" t="s">
        <v>97</v>
      </c>
      <c r="O10" s="16" t="s">
        <v>134</v>
      </c>
      <c r="P10" s="14" t="s">
        <v>97</v>
      </c>
      <c r="Q10" s="20" t="s">
        <v>135</v>
      </c>
      <c r="R10" s="102"/>
      <c r="S10" s="103" t="s">
        <v>136</v>
      </c>
      <c r="T10" s="103" t="s">
        <v>137</v>
      </c>
      <c r="U10" s="104" t="s">
        <v>138</v>
      </c>
      <c r="V10" s="109" t="s">
        <v>139</v>
      </c>
      <c r="W10" s="109" t="s">
        <v>140</v>
      </c>
      <c r="X10" s="109" t="s">
        <v>141</v>
      </c>
      <c r="Y10" s="110" t="s">
        <v>101</v>
      </c>
    </row>
    <row r="11" spans="1:30" ht="13.5" thickTop="1"/>
    <row r="12" spans="1:30">
      <c r="B12" s="154" t="s">
        <v>142</v>
      </c>
    </row>
    <row r="13" spans="1:30">
      <c r="B13" s="3" t="s">
        <v>102</v>
      </c>
    </row>
    <row r="14" spans="1:30">
      <c r="A14" s="17">
        <v>1</v>
      </c>
      <c r="B14" s="2" t="s">
        <v>143</v>
      </c>
      <c r="C14" s="3" t="s">
        <v>144</v>
      </c>
      <c r="D14" s="1" t="s">
        <v>145</v>
      </c>
      <c r="E14" s="5">
        <v>79.319999999999993</v>
      </c>
      <c r="F14" s="1" t="s">
        <v>146</v>
      </c>
      <c r="H14" s="6">
        <f>ROUND(G14*Prehlad!$J$8, 2)</f>
        <v>0</v>
      </c>
      <c r="I14" s="6">
        <f>ROUND(E14*G14, 2)</f>
        <v>0</v>
      </c>
      <c r="K14" s="6">
        <f>ROUND(E14*G14, 2)</f>
        <v>0</v>
      </c>
      <c r="L14" s="6">
        <f>ROUND(K14*Prehlad!$J$8, 2)</f>
        <v>0</v>
      </c>
      <c r="Q14" s="1">
        <v>19</v>
      </c>
      <c r="R14" s="1" t="s">
        <v>147</v>
      </c>
      <c r="V14" s="110" t="s">
        <v>50</v>
      </c>
      <c r="W14" s="110" t="s">
        <v>50</v>
      </c>
      <c r="X14" s="110" t="s">
        <v>67</v>
      </c>
      <c r="Y14" s="118">
        <v>44.735999999999997</v>
      </c>
    </row>
    <row r="15" spans="1:30">
      <c r="D15" s="1" t="s">
        <v>148</v>
      </c>
    </row>
    <row r="16" spans="1:30">
      <c r="D16" s="1" t="s">
        <v>149</v>
      </c>
    </row>
    <row r="17" spans="1:25">
      <c r="D17" s="1" t="s">
        <v>150</v>
      </c>
    </row>
    <row r="18" spans="1:25">
      <c r="D18" s="1" t="s">
        <v>151</v>
      </c>
    </row>
    <row r="19" spans="1:25">
      <c r="A19" s="17">
        <v>2</v>
      </c>
      <c r="B19" s="2" t="s">
        <v>143</v>
      </c>
      <c r="C19" s="3" t="s">
        <v>152</v>
      </c>
      <c r="D19" s="1" t="s">
        <v>153</v>
      </c>
      <c r="E19" s="5">
        <v>79.319999999999993</v>
      </c>
      <c r="F19" s="1" t="s">
        <v>146</v>
      </c>
      <c r="H19" s="6">
        <f>ROUND(G19*Prehlad!$J$8, 2)</f>
        <v>0</v>
      </c>
      <c r="I19" s="6">
        <f>ROUND(E19*G19, 2)</f>
        <v>0</v>
      </c>
      <c r="K19" s="6">
        <f>ROUND(E19*G19, 2)</f>
        <v>0</v>
      </c>
      <c r="L19" s="6">
        <f>ROUND(K19*Prehlad!$J$8, 2)</f>
        <v>0</v>
      </c>
      <c r="Q19" s="1">
        <v>19</v>
      </c>
      <c r="R19" s="1" t="s">
        <v>147</v>
      </c>
      <c r="V19" s="110" t="s">
        <v>50</v>
      </c>
      <c r="W19" s="110" t="s">
        <v>50</v>
      </c>
      <c r="X19" s="110" t="s">
        <v>67</v>
      </c>
    </row>
    <row r="20" spans="1:25">
      <c r="A20" s="17">
        <v>3</v>
      </c>
      <c r="B20" s="2" t="s">
        <v>143</v>
      </c>
      <c r="C20" s="3" t="s">
        <v>154</v>
      </c>
      <c r="D20" s="1" t="s">
        <v>155</v>
      </c>
      <c r="E20" s="5">
        <v>79.319999999999993</v>
      </c>
      <c r="F20" s="1" t="s">
        <v>146</v>
      </c>
      <c r="H20" s="6">
        <f>ROUND(G20*Prehlad!$J$8, 2)</f>
        <v>0</v>
      </c>
      <c r="I20" s="6">
        <f>ROUND(E20*G20, 2)</f>
        <v>0</v>
      </c>
      <c r="K20" s="6">
        <f>ROUND(E20*G20, 2)</f>
        <v>0</v>
      </c>
      <c r="L20" s="6">
        <f>ROUND(K20*Prehlad!$J$8, 2)</f>
        <v>0</v>
      </c>
      <c r="Q20" s="1">
        <v>19</v>
      </c>
      <c r="R20" s="1" t="s">
        <v>147</v>
      </c>
      <c r="V20" s="110" t="s">
        <v>50</v>
      </c>
      <c r="W20" s="110" t="s">
        <v>50</v>
      </c>
      <c r="X20" s="110" t="s">
        <v>67</v>
      </c>
      <c r="Y20" s="118">
        <v>46.006</v>
      </c>
    </row>
    <row r="21" spans="1:25">
      <c r="A21" s="17">
        <v>4</v>
      </c>
      <c r="B21" s="2" t="s">
        <v>156</v>
      </c>
      <c r="C21" s="3" t="s">
        <v>157</v>
      </c>
      <c r="D21" s="1" t="s">
        <v>158</v>
      </c>
      <c r="E21" s="5">
        <v>36.5</v>
      </c>
      <c r="F21" s="1" t="s">
        <v>159</v>
      </c>
      <c r="H21" s="6">
        <f>ROUND(G21*Prehlad!$J$8, 2)</f>
        <v>0</v>
      </c>
      <c r="I21" s="6">
        <f>ROUND(E21*G21, 2)</f>
        <v>0</v>
      </c>
      <c r="K21" s="6">
        <f>ROUND(E21*G21, 2)</f>
        <v>0</v>
      </c>
      <c r="L21" s="6">
        <f>ROUND(K21*Prehlad!$J$8, 2)</f>
        <v>0</v>
      </c>
      <c r="Q21" s="1">
        <v>19</v>
      </c>
      <c r="R21" s="1" t="s">
        <v>147</v>
      </c>
      <c r="V21" s="110" t="s">
        <v>50</v>
      </c>
      <c r="W21" s="110" t="s">
        <v>50</v>
      </c>
      <c r="X21" s="110" t="s">
        <v>67</v>
      </c>
      <c r="Y21" s="118">
        <v>6.2050000000000001</v>
      </c>
    </row>
    <row r="22" spans="1:25">
      <c r="D22" s="1" t="s">
        <v>160</v>
      </c>
    </row>
    <row r="23" spans="1:25">
      <c r="D23" s="1" t="s">
        <v>161</v>
      </c>
    </row>
    <row r="24" spans="1:25">
      <c r="D24" s="1" t="s">
        <v>151</v>
      </c>
    </row>
    <row r="25" spans="1:25">
      <c r="A25" s="17">
        <v>5</v>
      </c>
      <c r="B25" s="2" t="s">
        <v>162</v>
      </c>
      <c r="C25" s="3" t="s">
        <v>163</v>
      </c>
      <c r="D25" s="1" t="s">
        <v>164</v>
      </c>
      <c r="E25" s="5">
        <v>1</v>
      </c>
      <c r="F25" s="1" t="s">
        <v>165</v>
      </c>
      <c r="H25" s="6">
        <f>ROUND(G25*Prehlad!$J$8, 2)</f>
        <v>0</v>
      </c>
      <c r="J25" s="6">
        <f>ROUND(E25*G25, 2)</f>
        <v>0</v>
      </c>
      <c r="K25" s="6">
        <f>ROUND(E25*G25, 2)</f>
        <v>0</v>
      </c>
      <c r="L25" s="6">
        <f>ROUND(K25*Prehlad!$J$8, 2)</f>
        <v>0</v>
      </c>
      <c r="M25" s="7">
        <v>3.5000000000000003E-2</v>
      </c>
      <c r="N25" s="7">
        <f>E25*M25</f>
        <v>3.5000000000000003E-2</v>
      </c>
      <c r="Q25" s="1">
        <v>19</v>
      </c>
      <c r="R25" s="1" t="s">
        <v>147</v>
      </c>
      <c r="V25" s="110" t="s">
        <v>50</v>
      </c>
      <c r="W25" s="110" t="s">
        <v>50</v>
      </c>
      <c r="X25" s="110" t="s">
        <v>67</v>
      </c>
    </row>
    <row r="26" spans="1:25">
      <c r="D26" s="1" t="s">
        <v>166</v>
      </c>
    </row>
    <row r="27" spans="1:25">
      <c r="D27" s="1" t="s">
        <v>167</v>
      </c>
    </row>
    <row r="28" spans="1:25">
      <c r="D28" s="1" t="s">
        <v>151</v>
      </c>
    </row>
    <row r="29" spans="1:25">
      <c r="D29" s="17" t="s">
        <v>168</v>
      </c>
      <c r="E29" s="155">
        <f>K29</f>
        <v>0</v>
      </c>
      <c r="I29" s="155">
        <f>SUM(I12:I28)</f>
        <v>0</v>
      </c>
      <c r="J29" s="155">
        <f>SUM(J12:J28)</f>
        <v>0</v>
      </c>
      <c r="K29" s="155">
        <f>SUM(K12:K28)</f>
        <v>0</v>
      </c>
      <c r="L29" s="155">
        <f>SUM(L12:L28)</f>
        <v>0</v>
      </c>
      <c r="N29" s="156">
        <f>SUM(N12:N28)</f>
        <v>3.5000000000000003E-2</v>
      </c>
      <c r="P29" s="157">
        <f>SUM(P12:P28)</f>
        <v>0</v>
      </c>
      <c r="Y29" s="118">
        <f>SUM(Y12:Y28)</f>
        <v>96.946999999999989</v>
      </c>
    </row>
    <row r="31" spans="1:25">
      <c r="B31" s="3" t="s">
        <v>103</v>
      </c>
    </row>
    <row r="32" spans="1:25">
      <c r="A32" s="17">
        <v>6</v>
      </c>
      <c r="B32" s="2" t="s">
        <v>169</v>
      </c>
      <c r="C32" s="3" t="s">
        <v>170</v>
      </c>
      <c r="D32" s="1" t="s">
        <v>171</v>
      </c>
      <c r="E32" s="5">
        <v>29.521999999999998</v>
      </c>
      <c r="F32" s="1" t="s">
        <v>172</v>
      </c>
      <c r="H32" s="6">
        <f>ROUND(G32*Prehlad!$J$8, 2)</f>
        <v>0</v>
      </c>
      <c r="I32" s="6">
        <f>ROUND(E32*G32, 2)</f>
        <v>0</v>
      </c>
      <c r="K32" s="6">
        <f>ROUND(E32*G32, 2)</f>
        <v>0</v>
      </c>
      <c r="L32" s="6">
        <f>ROUND(K32*Prehlad!$J$8, 2)</f>
        <v>0</v>
      </c>
      <c r="Q32" s="1">
        <v>19</v>
      </c>
      <c r="R32" s="1" t="s">
        <v>147</v>
      </c>
      <c r="V32" s="110" t="s">
        <v>50</v>
      </c>
      <c r="W32" s="110" t="s">
        <v>50</v>
      </c>
      <c r="X32" s="110" t="s">
        <v>67</v>
      </c>
      <c r="Y32" s="118">
        <v>4.9009999999999998</v>
      </c>
    </row>
    <row r="33" spans="1:25">
      <c r="D33" s="1" t="s">
        <v>173</v>
      </c>
    </row>
    <row r="34" spans="1:25">
      <c r="D34" s="1" t="s">
        <v>151</v>
      </c>
    </row>
    <row r="35" spans="1:25">
      <c r="A35" s="17">
        <v>7</v>
      </c>
      <c r="B35" s="2" t="s">
        <v>174</v>
      </c>
      <c r="C35" s="3" t="s">
        <v>175</v>
      </c>
      <c r="D35" s="1" t="s">
        <v>176</v>
      </c>
      <c r="E35" s="5">
        <v>1.5</v>
      </c>
      <c r="F35" s="1" t="s">
        <v>172</v>
      </c>
      <c r="H35" s="6">
        <f>ROUND(G35*Prehlad!$J$8, 2)</f>
        <v>0</v>
      </c>
      <c r="I35" s="6">
        <f>ROUND(E35*G35, 2)</f>
        <v>0</v>
      </c>
      <c r="K35" s="6">
        <f>ROUND(E35*G35, 2)</f>
        <v>0</v>
      </c>
      <c r="L35" s="6">
        <f>ROUND(K35*Prehlad!$J$8, 2)</f>
        <v>0</v>
      </c>
      <c r="Q35" s="1">
        <v>19</v>
      </c>
      <c r="R35" s="1" t="s">
        <v>147</v>
      </c>
      <c r="V35" s="110" t="s">
        <v>50</v>
      </c>
      <c r="W35" s="110" t="s">
        <v>50</v>
      </c>
      <c r="X35" s="110" t="s">
        <v>67</v>
      </c>
      <c r="Y35" s="118">
        <v>4.1760000000000002</v>
      </c>
    </row>
    <row r="36" spans="1:25">
      <c r="D36" s="1" t="s">
        <v>177</v>
      </c>
    </row>
    <row r="37" spans="1:25">
      <c r="D37" s="1" t="s">
        <v>151</v>
      </c>
    </row>
    <row r="38" spans="1:25">
      <c r="A38" s="17">
        <v>8</v>
      </c>
      <c r="B38" s="2" t="s">
        <v>174</v>
      </c>
      <c r="C38" s="3" t="s">
        <v>178</v>
      </c>
      <c r="D38" s="1" t="s">
        <v>179</v>
      </c>
      <c r="E38" s="5">
        <v>7.1040000000000001</v>
      </c>
      <c r="F38" s="1" t="s">
        <v>172</v>
      </c>
      <c r="H38" s="6">
        <f>ROUND(G38*Prehlad!$J$8, 2)</f>
        <v>0</v>
      </c>
      <c r="I38" s="6">
        <f>ROUND(E38*G38, 2)</f>
        <v>0</v>
      </c>
      <c r="K38" s="6">
        <f>ROUND(E38*G38, 2)</f>
        <v>0</v>
      </c>
      <c r="L38" s="6">
        <f>ROUND(K38*Prehlad!$J$8, 2)</f>
        <v>0</v>
      </c>
      <c r="Q38" s="1">
        <v>19</v>
      </c>
      <c r="R38" s="1" t="s">
        <v>147</v>
      </c>
      <c r="V38" s="110" t="s">
        <v>50</v>
      </c>
      <c r="W38" s="110" t="s">
        <v>50</v>
      </c>
      <c r="X38" s="110" t="s">
        <v>67</v>
      </c>
      <c r="Y38" s="118">
        <v>21.88</v>
      </c>
    </row>
    <row r="39" spans="1:25">
      <c r="D39" s="1" t="s">
        <v>180</v>
      </c>
    </row>
    <row r="40" spans="1:25">
      <c r="D40" s="1" t="s">
        <v>181</v>
      </c>
    </row>
    <row r="41" spans="1:25">
      <c r="D41" s="1" t="s">
        <v>151</v>
      </c>
    </row>
    <row r="42" spans="1:25">
      <c r="A42" s="17">
        <v>9</v>
      </c>
      <c r="B42" s="2" t="s">
        <v>169</v>
      </c>
      <c r="C42" s="3" t="s">
        <v>182</v>
      </c>
      <c r="D42" s="1" t="s">
        <v>183</v>
      </c>
      <c r="E42" s="5">
        <v>1.5</v>
      </c>
      <c r="F42" s="1" t="s">
        <v>172</v>
      </c>
      <c r="H42" s="6">
        <f>ROUND(G42*Prehlad!$J$8, 2)</f>
        <v>0</v>
      </c>
      <c r="I42" s="6">
        <f>ROUND(E42*G42, 2)</f>
        <v>0</v>
      </c>
      <c r="K42" s="6">
        <f>ROUND(E42*G42, 2)</f>
        <v>0</v>
      </c>
      <c r="L42" s="6">
        <f>ROUND(K42*Prehlad!$J$8, 2)</f>
        <v>0</v>
      </c>
      <c r="Q42" s="1">
        <v>19</v>
      </c>
      <c r="R42" s="1" t="s">
        <v>147</v>
      </c>
      <c r="V42" s="110" t="s">
        <v>50</v>
      </c>
      <c r="W42" s="110" t="s">
        <v>50</v>
      </c>
      <c r="X42" s="110" t="s">
        <v>67</v>
      </c>
      <c r="Y42" s="118">
        <v>0.36299999999999999</v>
      </c>
    </row>
    <row r="43" spans="1:25">
      <c r="A43" s="17">
        <v>10</v>
      </c>
      <c r="B43" s="2" t="s">
        <v>162</v>
      </c>
      <c r="C43" s="3" t="s">
        <v>184</v>
      </c>
      <c r="D43" s="1" t="s">
        <v>185</v>
      </c>
      <c r="E43" s="5">
        <v>1.5</v>
      </c>
      <c r="F43" s="1" t="s">
        <v>146</v>
      </c>
      <c r="H43" s="6">
        <f>ROUND(G43*Prehlad!$J$8, 2)</f>
        <v>0</v>
      </c>
      <c r="J43" s="6">
        <f>ROUND(E43*G43, 2)</f>
        <v>0</v>
      </c>
      <c r="K43" s="6">
        <f>ROUND(E43*G43, 2)</f>
        <v>0</v>
      </c>
      <c r="L43" s="6">
        <f>ROUND(K43*Prehlad!$J$8, 2)</f>
        <v>0</v>
      </c>
      <c r="M43" s="7">
        <v>1</v>
      </c>
      <c r="N43" s="7">
        <f>E43*M43</f>
        <v>1.5</v>
      </c>
      <c r="Q43" s="1">
        <v>19</v>
      </c>
      <c r="R43" s="1" t="s">
        <v>147</v>
      </c>
      <c r="V43" s="110" t="s">
        <v>50</v>
      </c>
      <c r="W43" s="110" t="s">
        <v>50</v>
      </c>
      <c r="X43" s="110" t="s">
        <v>67</v>
      </c>
    </row>
    <row r="44" spans="1:25">
      <c r="D44" s="1" t="s">
        <v>186</v>
      </c>
    </row>
    <row r="45" spans="1:25">
      <c r="D45" s="1" t="s">
        <v>151</v>
      </c>
    </row>
    <row r="46" spans="1:25">
      <c r="D46" s="17" t="s">
        <v>187</v>
      </c>
      <c r="E46" s="155">
        <f>K46</f>
        <v>0</v>
      </c>
      <c r="I46" s="155">
        <f>SUM(I31:I45)</f>
        <v>0</v>
      </c>
      <c r="J46" s="155">
        <f>SUM(J31:J45)</f>
        <v>0</v>
      </c>
      <c r="K46" s="155">
        <f>SUM(K31:K45)</f>
        <v>0</v>
      </c>
      <c r="L46" s="155">
        <f>SUM(L31:L45)</f>
        <v>0</v>
      </c>
      <c r="N46" s="156">
        <f>SUM(N31:N45)</f>
        <v>1.5</v>
      </c>
      <c r="P46" s="157">
        <f>SUM(P31:P45)</f>
        <v>0</v>
      </c>
      <c r="Y46" s="118">
        <f>SUM(Y31:Y45)</f>
        <v>31.32</v>
      </c>
    </row>
    <row r="48" spans="1:25">
      <c r="B48" s="3" t="s">
        <v>104</v>
      </c>
    </row>
    <row r="49" spans="1:25">
      <c r="A49" s="17">
        <v>11</v>
      </c>
      <c r="B49" s="2" t="s">
        <v>188</v>
      </c>
      <c r="C49" s="3" t="s">
        <v>189</v>
      </c>
      <c r="D49" s="1" t="s">
        <v>190</v>
      </c>
      <c r="E49" s="5">
        <v>0.24</v>
      </c>
      <c r="F49" s="1" t="s">
        <v>172</v>
      </c>
      <c r="H49" s="6">
        <f>ROUND(G49*Prehlad!$J$8, 2)</f>
        <v>0</v>
      </c>
      <c r="I49" s="6">
        <f>ROUND(E49*G49, 2)</f>
        <v>0</v>
      </c>
      <c r="K49" s="6">
        <f>ROUND(E49*G49, 2)</f>
        <v>0</v>
      </c>
      <c r="L49" s="6">
        <f>ROUND(K49*Prehlad!$J$8, 2)</f>
        <v>0</v>
      </c>
      <c r="M49" s="7">
        <v>2.3793099999999998</v>
      </c>
      <c r="N49" s="7">
        <f>E49*M49</f>
        <v>0.57103439999999994</v>
      </c>
      <c r="Q49" s="1">
        <v>19</v>
      </c>
      <c r="R49" s="1" t="s">
        <v>147</v>
      </c>
      <c r="V49" s="110" t="s">
        <v>50</v>
      </c>
      <c r="W49" s="110" t="s">
        <v>50</v>
      </c>
      <c r="X49" s="110" t="s">
        <v>67</v>
      </c>
      <c r="Y49" s="118">
        <v>0.189</v>
      </c>
    </row>
    <row r="50" spans="1:25">
      <c r="D50" s="1" t="s">
        <v>191</v>
      </c>
    </row>
    <row r="51" spans="1:25">
      <c r="D51" s="1" t="s">
        <v>151</v>
      </c>
    </row>
    <row r="52" spans="1:25">
      <c r="D52" s="17" t="s">
        <v>192</v>
      </c>
      <c r="E52" s="155">
        <f>K52</f>
        <v>0</v>
      </c>
      <c r="I52" s="155">
        <f>SUM(I48:I51)</f>
        <v>0</v>
      </c>
      <c r="J52" s="155">
        <f>SUM(J48:J51)</f>
        <v>0</v>
      </c>
      <c r="K52" s="155">
        <f>SUM(K48:K51)</f>
        <v>0</v>
      </c>
      <c r="L52" s="155">
        <f>SUM(L48:L51)</f>
        <v>0</v>
      </c>
      <c r="N52" s="156">
        <f>SUM(N48:N51)</f>
        <v>0.57103439999999994</v>
      </c>
      <c r="P52" s="157">
        <f>SUM(P48:P51)</f>
        <v>0</v>
      </c>
      <c r="Y52" s="118">
        <f>SUM(Y48:Y51)</f>
        <v>0.189</v>
      </c>
    </row>
    <row r="54" spans="1:25">
      <c r="B54" s="3" t="s">
        <v>105</v>
      </c>
    </row>
    <row r="55" spans="1:25">
      <c r="A55" s="17">
        <v>12</v>
      </c>
      <c r="B55" s="2" t="s">
        <v>193</v>
      </c>
      <c r="C55" s="3" t="s">
        <v>194</v>
      </c>
      <c r="D55" s="1" t="s">
        <v>195</v>
      </c>
      <c r="E55" s="5">
        <v>1.74</v>
      </c>
      <c r="F55" s="1" t="s">
        <v>196</v>
      </c>
      <c r="H55" s="6">
        <f>ROUND(G55*Prehlad!$J$8, 2)</f>
        <v>0</v>
      </c>
      <c r="I55" s="6">
        <f>ROUND(E55*G55, 2)</f>
        <v>0</v>
      </c>
      <c r="K55" s="6">
        <f>ROUND(E55*G55, 2)</f>
        <v>0</v>
      </c>
      <c r="L55" s="6">
        <f>ROUND(K55*Prehlad!$J$8, 2)</f>
        <v>0</v>
      </c>
      <c r="M55" s="7">
        <v>1.1939999999999999E-2</v>
      </c>
      <c r="N55" s="7">
        <f>E55*M55</f>
        <v>2.0775599999999998E-2</v>
      </c>
      <c r="Q55" s="1">
        <v>19</v>
      </c>
      <c r="R55" s="1" t="s">
        <v>147</v>
      </c>
      <c r="V55" s="110" t="s">
        <v>50</v>
      </c>
      <c r="W55" s="110" t="s">
        <v>50</v>
      </c>
      <c r="X55" s="110" t="s">
        <v>67</v>
      </c>
      <c r="Y55" s="118">
        <v>3.3159999999999998</v>
      </c>
    </row>
    <row r="56" spans="1:25">
      <c r="D56" s="1" t="s">
        <v>166</v>
      </c>
    </row>
    <row r="57" spans="1:25">
      <c r="D57" s="1" t="s">
        <v>167</v>
      </c>
    </row>
    <row r="58" spans="1:25">
      <c r="D58" s="1" t="s">
        <v>151</v>
      </c>
    </row>
    <row r="59" spans="1:25">
      <c r="A59" s="17">
        <v>13</v>
      </c>
      <c r="B59" s="2" t="s">
        <v>193</v>
      </c>
      <c r="C59" s="3" t="s">
        <v>197</v>
      </c>
      <c r="D59" s="1" t="s">
        <v>198</v>
      </c>
      <c r="E59" s="5">
        <v>1.74</v>
      </c>
      <c r="F59" s="1" t="s">
        <v>196</v>
      </c>
      <c r="H59" s="6">
        <f>ROUND(G59*Prehlad!$J$8, 2)</f>
        <v>0</v>
      </c>
      <c r="I59" s="6">
        <f>ROUND(E59*G59, 2)</f>
        <v>0</v>
      </c>
      <c r="K59" s="6">
        <f>ROUND(E59*G59, 2)</f>
        <v>0</v>
      </c>
      <c r="L59" s="6">
        <f>ROUND(K59*Prehlad!$J$8, 2)</f>
        <v>0</v>
      </c>
      <c r="M59" s="7">
        <v>7.2000000000000005E-4</v>
      </c>
      <c r="N59" s="7">
        <f>E59*M59</f>
        <v>1.2528000000000001E-3</v>
      </c>
      <c r="Q59" s="1">
        <v>19</v>
      </c>
      <c r="R59" s="1" t="s">
        <v>147</v>
      </c>
      <c r="V59" s="110" t="s">
        <v>50</v>
      </c>
      <c r="W59" s="110" t="s">
        <v>50</v>
      </c>
      <c r="X59" s="110" t="s">
        <v>67</v>
      </c>
      <c r="Y59" s="118">
        <v>1.3069999999999999</v>
      </c>
    </row>
    <row r="60" spans="1:25">
      <c r="A60" s="17">
        <v>14</v>
      </c>
      <c r="B60" s="2" t="s">
        <v>193</v>
      </c>
      <c r="C60" s="3" t="s">
        <v>199</v>
      </c>
      <c r="D60" s="1" t="s">
        <v>200</v>
      </c>
      <c r="E60" s="5">
        <v>0.05</v>
      </c>
      <c r="F60" s="1" t="s">
        <v>146</v>
      </c>
      <c r="H60" s="6">
        <f>ROUND(G60*Prehlad!$J$8, 2)</f>
        <v>0</v>
      </c>
      <c r="I60" s="6">
        <f>ROUND(E60*G60, 2)</f>
        <v>0</v>
      </c>
      <c r="K60" s="6">
        <f>ROUND(E60*G60, 2)</f>
        <v>0</v>
      </c>
      <c r="L60" s="6">
        <f>ROUND(K60*Prehlad!$J$8, 2)</f>
        <v>0</v>
      </c>
      <c r="M60" s="7">
        <v>1.07978</v>
      </c>
      <c r="N60" s="7">
        <f>E60*M60</f>
        <v>5.3989000000000002E-2</v>
      </c>
      <c r="Q60" s="1">
        <v>19</v>
      </c>
      <c r="R60" s="1" t="s">
        <v>147</v>
      </c>
      <c r="V60" s="110" t="s">
        <v>50</v>
      </c>
      <c r="W60" s="110" t="s">
        <v>50</v>
      </c>
      <c r="X60" s="110" t="s">
        <v>67</v>
      </c>
      <c r="Y60" s="118">
        <v>1.0720000000000001</v>
      </c>
    </row>
    <row r="61" spans="1:25">
      <c r="D61" s="17" t="s">
        <v>201</v>
      </c>
      <c r="E61" s="155">
        <f>K61</f>
        <v>0</v>
      </c>
      <c r="I61" s="155">
        <f>SUM(I54:I60)</f>
        <v>0</v>
      </c>
      <c r="J61" s="155">
        <f>SUM(J54:J60)</f>
        <v>0</v>
      </c>
      <c r="K61" s="155">
        <f>SUM(K54:K60)</f>
        <v>0</v>
      </c>
      <c r="L61" s="155">
        <f>SUM(L54:L60)</f>
        <v>0</v>
      </c>
      <c r="N61" s="156">
        <f>SUM(N54:N60)</f>
        <v>7.6017399999999999E-2</v>
      </c>
      <c r="P61" s="157">
        <f>SUM(P54:P60)</f>
        <v>0</v>
      </c>
      <c r="Y61" s="118">
        <f>SUM(Y54:Y60)</f>
        <v>5.6949999999999994</v>
      </c>
    </row>
    <row r="63" spans="1:25">
      <c r="B63" s="3" t="s">
        <v>106</v>
      </c>
    </row>
    <row r="64" spans="1:25">
      <c r="A64" s="17">
        <v>15</v>
      </c>
      <c r="B64" s="2" t="s">
        <v>202</v>
      </c>
      <c r="C64" s="3" t="s">
        <v>203</v>
      </c>
      <c r="D64" s="1" t="s">
        <v>204</v>
      </c>
      <c r="E64" s="5">
        <v>29.521999999999998</v>
      </c>
      <c r="F64" s="1" t="s">
        <v>196</v>
      </c>
      <c r="H64" s="6">
        <f>ROUND(G64*Prehlad!$J$8, 2)</f>
        <v>0</v>
      </c>
      <c r="I64" s="6">
        <f>ROUND(E64*G64, 2)</f>
        <v>0</v>
      </c>
      <c r="K64" s="6">
        <f>ROUND(E64*G64, 2)</f>
        <v>0</v>
      </c>
      <c r="L64" s="6">
        <f>ROUND(K64*Prehlad!$J$8, 2)</f>
        <v>0</v>
      </c>
      <c r="M64" s="7">
        <v>8.0960000000000004E-2</v>
      </c>
      <c r="N64" s="7">
        <f>E64*M64</f>
        <v>2.3901011200000002</v>
      </c>
      <c r="Q64" s="1">
        <v>19</v>
      </c>
      <c r="R64" s="1" t="s">
        <v>147</v>
      </c>
      <c r="V64" s="110" t="s">
        <v>50</v>
      </c>
      <c r="W64" s="110" t="s">
        <v>50</v>
      </c>
      <c r="X64" s="110" t="s">
        <v>67</v>
      </c>
      <c r="Y64" s="118">
        <v>0.62</v>
      </c>
    </row>
    <row r="65" spans="1:25">
      <c r="A65" s="17">
        <v>16</v>
      </c>
      <c r="B65" s="2" t="s">
        <v>202</v>
      </c>
      <c r="C65" s="3" t="s">
        <v>205</v>
      </c>
      <c r="D65" s="1" t="s">
        <v>206</v>
      </c>
      <c r="E65" s="5">
        <v>29.521999999999998</v>
      </c>
      <c r="F65" s="1" t="s">
        <v>196</v>
      </c>
      <c r="H65" s="6">
        <f>ROUND(G65*Prehlad!$J$8, 2)</f>
        <v>0</v>
      </c>
      <c r="I65" s="6">
        <f>ROUND(E65*G65, 2)</f>
        <v>0</v>
      </c>
      <c r="K65" s="6">
        <f>ROUND(E65*G65, 2)</f>
        <v>0</v>
      </c>
      <c r="L65" s="6">
        <f>ROUND(K65*Prehlad!$J$8, 2)</f>
        <v>0</v>
      </c>
      <c r="M65" s="7">
        <v>0.48574000000000001</v>
      </c>
      <c r="N65" s="7">
        <f>E65*M65</f>
        <v>14.340016279999999</v>
      </c>
      <c r="Q65" s="1">
        <v>19</v>
      </c>
      <c r="R65" s="1" t="s">
        <v>147</v>
      </c>
      <c r="V65" s="110" t="s">
        <v>50</v>
      </c>
      <c r="W65" s="110" t="s">
        <v>50</v>
      </c>
      <c r="X65" s="110" t="s">
        <v>67</v>
      </c>
      <c r="Y65" s="118">
        <v>1.5940000000000001</v>
      </c>
    </row>
    <row r="66" spans="1:25">
      <c r="A66" s="17">
        <v>17</v>
      </c>
      <c r="B66" s="2" t="s">
        <v>202</v>
      </c>
      <c r="C66" s="3" t="s">
        <v>207</v>
      </c>
      <c r="D66" s="1" t="s">
        <v>208</v>
      </c>
      <c r="E66" s="5">
        <v>29.521999999999998</v>
      </c>
      <c r="F66" s="1" t="s">
        <v>196</v>
      </c>
      <c r="H66" s="6">
        <f>ROUND(G66*Prehlad!$J$8, 2)</f>
        <v>0</v>
      </c>
      <c r="I66" s="6">
        <f>ROUND(E66*G66, 2)</f>
        <v>0</v>
      </c>
      <c r="K66" s="6">
        <f>ROUND(E66*G66, 2)</f>
        <v>0</v>
      </c>
      <c r="L66" s="6">
        <f>ROUND(K66*Prehlad!$J$8, 2)</f>
        <v>0</v>
      </c>
      <c r="M66" s="7">
        <v>0.27994000000000002</v>
      </c>
      <c r="N66" s="7">
        <f>E66*M66</f>
        <v>8.2643886799999997</v>
      </c>
      <c r="Q66" s="1">
        <v>19</v>
      </c>
      <c r="R66" s="1" t="s">
        <v>147</v>
      </c>
      <c r="V66" s="110" t="s">
        <v>50</v>
      </c>
      <c r="W66" s="110" t="s">
        <v>50</v>
      </c>
      <c r="X66" s="110" t="s">
        <v>67</v>
      </c>
      <c r="Y66" s="118">
        <v>0.73799999999999999</v>
      </c>
    </row>
    <row r="67" spans="1:25">
      <c r="A67" s="17">
        <v>18</v>
      </c>
      <c r="B67" s="2" t="s">
        <v>202</v>
      </c>
      <c r="C67" s="3" t="s">
        <v>209</v>
      </c>
      <c r="D67" s="1" t="s">
        <v>210</v>
      </c>
      <c r="E67" s="5">
        <v>75.671000000000006</v>
      </c>
      <c r="F67" s="1" t="s">
        <v>196</v>
      </c>
      <c r="H67" s="6">
        <f>ROUND(G67*Prehlad!$J$8, 2)</f>
        <v>0</v>
      </c>
      <c r="I67" s="6">
        <f>ROUND(E67*G67, 2)</f>
        <v>0</v>
      </c>
      <c r="K67" s="6">
        <f>ROUND(E67*G67, 2)</f>
        <v>0</v>
      </c>
      <c r="L67" s="6">
        <f>ROUND(K67*Prehlad!$J$8, 2)</f>
        <v>0</v>
      </c>
      <c r="M67" s="7">
        <v>8.5599999999999996E-2</v>
      </c>
      <c r="N67" s="7">
        <f>E67*M67</f>
        <v>6.4774376</v>
      </c>
      <c r="Q67" s="1">
        <v>19</v>
      </c>
      <c r="R67" s="1" t="s">
        <v>147</v>
      </c>
      <c r="V67" s="110" t="s">
        <v>50</v>
      </c>
      <c r="W67" s="110" t="s">
        <v>50</v>
      </c>
      <c r="X67" s="110" t="s">
        <v>67</v>
      </c>
      <c r="Y67" s="118">
        <v>62.05</v>
      </c>
    </row>
    <row r="68" spans="1:25">
      <c r="D68" s="1" t="s">
        <v>211</v>
      </c>
    </row>
    <row r="69" spans="1:25">
      <c r="D69" s="1" t="s">
        <v>151</v>
      </c>
    </row>
    <row r="70" spans="1:25">
      <c r="A70" s="17">
        <v>19</v>
      </c>
      <c r="B70" s="2" t="s">
        <v>162</v>
      </c>
      <c r="C70" s="3" t="s">
        <v>212</v>
      </c>
      <c r="D70" s="1" t="s">
        <v>213</v>
      </c>
      <c r="E70" s="5">
        <v>75.671000000000006</v>
      </c>
      <c r="F70" s="1" t="s">
        <v>196</v>
      </c>
      <c r="H70" s="6">
        <f>ROUND(G70*Prehlad!$J$8, 2)</f>
        <v>0</v>
      </c>
      <c r="J70" s="6">
        <f>ROUND(E70*G70, 2)</f>
        <v>0</v>
      </c>
      <c r="K70" s="6">
        <f>ROUND(E70*G70, 2)</f>
        <v>0</v>
      </c>
      <c r="L70" s="6">
        <f>ROUND(K70*Prehlad!$J$8, 2)</f>
        <v>0</v>
      </c>
      <c r="M70" s="7">
        <v>0.17199999999999999</v>
      </c>
      <c r="N70" s="7">
        <f>E70*M70</f>
        <v>13.015412</v>
      </c>
      <c r="Q70" s="1">
        <v>19</v>
      </c>
      <c r="R70" s="1" t="s">
        <v>147</v>
      </c>
      <c r="V70" s="110" t="s">
        <v>50</v>
      </c>
      <c r="W70" s="110" t="s">
        <v>50</v>
      </c>
      <c r="X70" s="110" t="s">
        <v>67</v>
      </c>
    </row>
    <row r="71" spans="1:25">
      <c r="D71" s="17" t="s">
        <v>214</v>
      </c>
      <c r="E71" s="155">
        <f>K71</f>
        <v>0</v>
      </c>
      <c r="I71" s="155">
        <f>SUM(I63:I70)</f>
        <v>0</v>
      </c>
      <c r="J71" s="155">
        <f>SUM(J63:J70)</f>
        <v>0</v>
      </c>
      <c r="K71" s="155">
        <f>SUM(K63:K70)</f>
        <v>0</v>
      </c>
      <c r="L71" s="155">
        <f>SUM(L63:L70)</f>
        <v>0</v>
      </c>
      <c r="N71" s="156">
        <f>SUM(N63:N70)</f>
        <v>44.487355679999993</v>
      </c>
      <c r="P71" s="157">
        <f>SUM(P63:P70)</f>
        <v>0</v>
      </c>
      <c r="Y71" s="118">
        <f>SUM(Y63:Y70)</f>
        <v>65.001999999999995</v>
      </c>
    </row>
    <row r="73" spans="1:25">
      <c r="B73" s="3" t="s">
        <v>107</v>
      </c>
    </row>
    <row r="74" spans="1:25">
      <c r="A74" s="17">
        <v>20</v>
      </c>
      <c r="B74" s="2" t="s">
        <v>202</v>
      </c>
      <c r="C74" s="3" t="s">
        <v>215</v>
      </c>
      <c r="D74" s="1" t="s">
        <v>216</v>
      </c>
      <c r="E74" s="5">
        <v>15.35</v>
      </c>
      <c r="F74" s="1" t="s">
        <v>217</v>
      </c>
      <c r="H74" s="6">
        <f>ROUND(G74*Prehlad!$J$8, 2)</f>
        <v>0</v>
      </c>
      <c r="I74" s="6">
        <f>ROUND(E74*G74, 2)</f>
        <v>0</v>
      </c>
      <c r="K74" s="6">
        <f>ROUND(E74*G74, 2)</f>
        <v>0</v>
      </c>
      <c r="L74" s="6">
        <f>ROUND(K74*Prehlad!$J$8, 2)</f>
        <v>0</v>
      </c>
      <c r="M74" s="7">
        <v>0.10562000000000001</v>
      </c>
      <c r="N74" s="7">
        <f>E74*M74</f>
        <v>1.621267</v>
      </c>
      <c r="Q74" s="1">
        <v>19</v>
      </c>
      <c r="R74" s="1" t="s">
        <v>147</v>
      </c>
      <c r="V74" s="110" t="s">
        <v>50</v>
      </c>
      <c r="W74" s="110" t="s">
        <v>50</v>
      </c>
      <c r="X74" s="110" t="s">
        <v>67</v>
      </c>
      <c r="Y74" s="118">
        <v>2.1339999999999999</v>
      </c>
    </row>
    <row r="75" spans="1:25">
      <c r="D75" s="1" t="s">
        <v>218</v>
      </c>
    </row>
    <row r="76" spans="1:25">
      <c r="D76" s="1" t="s">
        <v>151</v>
      </c>
    </row>
    <row r="77" spans="1:25">
      <c r="A77" s="17">
        <v>21</v>
      </c>
      <c r="B77" s="2" t="s">
        <v>162</v>
      </c>
      <c r="C77" s="3" t="s">
        <v>219</v>
      </c>
      <c r="D77" s="1" t="s">
        <v>220</v>
      </c>
      <c r="E77" s="5">
        <v>18.36</v>
      </c>
      <c r="F77" s="1" t="s">
        <v>165</v>
      </c>
      <c r="H77" s="6">
        <f>ROUND(G77*Prehlad!$J$8, 2)</f>
        <v>0</v>
      </c>
      <c r="J77" s="6">
        <f>ROUND(E77*G77, 2)</f>
        <v>0</v>
      </c>
      <c r="K77" s="6">
        <f>ROUND(E77*G77, 2)</f>
        <v>0</v>
      </c>
      <c r="L77" s="6">
        <f>ROUND(K77*Prehlad!$J$8, 2)</f>
        <v>0</v>
      </c>
      <c r="M77" s="7">
        <v>2.7E-2</v>
      </c>
      <c r="N77" s="7">
        <f>E77*M77</f>
        <v>0.49571999999999999</v>
      </c>
      <c r="Q77" s="1">
        <v>19</v>
      </c>
      <c r="R77" s="1" t="s">
        <v>147</v>
      </c>
      <c r="V77" s="110" t="s">
        <v>50</v>
      </c>
      <c r="W77" s="110" t="s">
        <v>50</v>
      </c>
      <c r="X77" s="110" t="s">
        <v>67</v>
      </c>
    </row>
    <row r="78" spans="1:25">
      <c r="D78" s="1" t="s">
        <v>221</v>
      </c>
    </row>
    <row r="79" spans="1:25">
      <c r="D79" s="1" t="s">
        <v>151</v>
      </c>
    </row>
    <row r="80" spans="1:25">
      <c r="A80" s="17">
        <v>22</v>
      </c>
      <c r="B80" s="2" t="s">
        <v>202</v>
      </c>
      <c r="C80" s="3" t="s">
        <v>222</v>
      </c>
      <c r="D80" s="1" t="s">
        <v>223</v>
      </c>
      <c r="E80" s="5">
        <v>11.3</v>
      </c>
      <c r="F80" s="1" t="s">
        <v>217</v>
      </c>
      <c r="H80" s="6">
        <f>ROUND(G80*Prehlad!$J$8, 2)</f>
        <v>0</v>
      </c>
      <c r="I80" s="6">
        <f>ROUND(E80*G80, 2)</f>
        <v>0</v>
      </c>
      <c r="K80" s="6">
        <f>ROUND(E80*G80, 2)</f>
        <v>0</v>
      </c>
      <c r="L80" s="6">
        <f>ROUND(K80*Prehlad!$J$8, 2)</f>
        <v>0</v>
      </c>
      <c r="M80" s="7">
        <v>0.17638000000000001</v>
      </c>
      <c r="N80" s="7">
        <f>E80*M80</f>
        <v>1.9930940000000001</v>
      </c>
      <c r="Q80" s="1">
        <v>19</v>
      </c>
      <c r="R80" s="1" t="s">
        <v>147</v>
      </c>
      <c r="V80" s="110" t="s">
        <v>50</v>
      </c>
      <c r="W80" s="110" t="s">
        <v>50</v>
      </c>
      <c r="X80" s="110" t="s">
        <v>67</v>
      </c>
      <c r="Y80" s="118">
        <v>3.492</v>
      </c>
    </row>
    <row r="81" spans="1:25">
      <c r="A81" s="17">
        <v>23</v>
      </c>
      <c r="B81" s="2" t="s">
        <v>162</v>
      </c>
      <c r="C81" s="3" t="s">
        <v>224</v>
      </c>
      <c r="D81" s="1" t="s">
        <v>225</v>
      </c>
      <c r="E81" s="5">
        <v>13.56</v>
      </c>
      <c r="F81" s="1" t="s">
        <v>165</v>
      </c>
      <c r="H81" s="6">
        <f>ROUND(G81*Prehlad!$J$8, 2)</f>
        <v>0</v>
      </c>
      <c r="J81" s="6">
        <f>ROUND(E81*G81, 2)</f>
        <v>0</v>
      </c>
      <c r="K81" s="6">
        <f>ROUND(E81*G81, 2)</f>
        <v>0</v>
      </c>
      <c r="L81" s="6">
        <f>ROUND(K81*Prehlad!$J$8, 2)</f>
        <v>0</v>
      </c>
      <c r="M81" s="7">
        <v>7.0000000000000007E-2</v>
      </c>
      <c r="N81" s="7">
        <f>E81*M81</f>
        <v>0.94920000000000015</v>
      </c>
      <c r="Q81" s="1">
        <v>19</v>
      </c>
      <c r="R81" s="1" t="s">
        <v>147</v>
      </c>
      <c r="V81" s="110" t="s">
        <v>50</v>
      </c>
      <c r="W81" s="110" t="s">
        <v>50</v>
      </c>
      <c r="X81" s="110" t="s">
        <v>67</v>
      </c>
    </row>
    <row r="82" spans="1:25">
      <c r="D82" s="1" t="s">
        <v>226</v>
      </c>
    </row>
    <row r="83" spans="1:25">
      <c r="D83" s="1" t="s">
        <v>151</v>
      </c>
    </row>
    <row r="84" spans="1:25">
      <c r="A84" s="17">
        <v>24</v>
      </c>
      <c r="B84" s="2" t="s">
        <v>174</v>
      </c>
      <c r="C84" s="3" t="s">
        <v>227</v>
      </c>
      <c r="D84" s="1" t="s">
        <v>228</v>
      </c>
      <c r="E84" s="5">
        <v>10.3</v>
      </c>
      <c r="F84" s="1" t="s">
        <v>217</v>
      </c>
      <c r="H84" s="6">
        <f>ROUND(G84*Prehlad!$J$8, 2)</f>
        <v>0</v>
      </c>
      <c r="I84" s="6">
        <f>ROUND(E84*G84, 2)</f>
        <v>0</v>
      </c>
      <c r="K84" s="6">
        <f>ROUND(E84*G84, 2)</f>
        <v>0</v>
      </c>
      <c r="L84" s="6">
        <f>ROUND(K84*Prehlad!$J$8, 2)</f>
        <v>0</v>
      </c>
      <c r="M84" s="7">
        <v>5.0000000000000002E-5</v>
      </c>
      <c r="N84" s="7">
        <f>E84*M84</f>
        <v>5.1500000000000005E-4</v>
      </c>
      <c r="Q84" s="1">
        <v>19</v>
      </c>
      <c r="R84" s="1" t="s">
        <v>147</v>
      </c>
      <c r="V84" s="110" t="s">
        <v>50</v>
      </c>
      <c r="W84" s="110" t="s">
        <v>50</v>
      </c>
      <c r="X84" s="110" t="s">
        <v>67</v>
      </c>
      <c r="Y84" s="118">
        <v>1.0920000000000001</v>
      </c>
    </row>
    <row r="85" spans="1:25">
      <c r="D85" s="1" t="s">
        <v>229</v>
      </c>
    </row>
    <row r="86" spans="1:25">
      <c r="D86" s="1" t="s">
        <v>151</v>
      </c>
    </row>
    <row r="87" spans="1:25">
      <c r="A87" s="17">
        <v>25</v>
      </c>
      <c r="B87" s="2" t="s">
        <v>230</v>
      </c>
      <c r="C87" s="3" t="s">
        <v>231</v>
      </c>
      <c r="D87" s="1" t="s">
        <v>232</v>
      </c>
      <c r="E87" s="5">
        <v>0.24</v>
      </c>
      <c r="F87" s="1" t="s">
        <v>172</v>
      </c>
      <c r="H87" s="6">
        <f>ROUND(G87*Prehlad!$J$8, 2)</f>
        <v>0</v>
      </c>
      <c r="I87" s="6">
        <f>ROUND(E87*G87, 2)</f>
        <v>0</v>
      </c>
      <c r="K87" s="6">
        <f>ROUND(E87*G87, 2)</f>
        <v>0</v>
      </c>
      <c r="L87" s="6">
        <f>ROUND(K87*Prehlad!$J$8, 2)</f>
        <v>0</v>
      </c>
      <c r="O87" s="5">
        <v>2.4</v>
      </c>
      <c r="P87" s="5">
        <f>E87*O87</f>
        <v>0.57599999999999996</v>
      </c>
      <c r="Q87" s="1">
        <v>19</v>
      </c>
      <c r="R87" s="1" t="s">
        <v>147</v>
      </c>
      <c r="V87" s="110" t="s">
        <v>50</v>
      </c>
      <c r="W87" s="110" t="s">
        <v>50</v>
      </c>
      <c r="X87" s="110" t="s">
        <v>67</v>
      </c>
      <c r="Y87" s="118">
        <v>3.2360000000000002</v>
      </c>
    </row>
    <row r="88" spans="1:25">
      <c r="D88" s="1" t="s">
        <v>233</v>
      </c>
    </row>
    <row r="89" spans="1:25">
      <c r="D89" s="1" t="s">
        <v>151</v>
      </c>
    </row>
    <row r="90" spans="1:25">
      <c r="A90" s="17">
        <v>26</v>
      </c>
      <c r="B90" s="2" t="s">
        <v>230</v>
      </c>
      <c r="C90" s="3" t="s">
        <v>234</v>
      </c>
      <c r="D90" s="1" t="s">
        <v>235</v>
      </c>
      <c r="E90" s="5">
        <v>0.309</v>
      </c>
      <c r="F90" s="1" t="s">
        <v>172</v>
      </c>
      <c r="H90" s="6">
        <f>ROUND(G90*Prehlad!$J$8, 2)</f>
        <v>0</v>
      </c>
      <c r="I90" s="6">
        <f>ROUND(E90*G90, 2)</f>
        <v>0</v>
      </c>
      <c r="K90" s="6">
        <f>ROUND(E90*G90, 2)</f>
        <v>0</v>
      </c>
      <c r="L90" s="6">
        <f>ROUND(K90*Prehlad!$J$8, 2)</f>
        <v>0</v>
      </c>
      <c r="O90" s="5">
        <v>2.2000000000000002</v>
      </c>
      <c r="P90" s="5">
        <f>E90*O90</f>
        <v>0.67980000000000007</v>
      </c>
      <c r="Q90" s="1">
        <v>19</v>
      </c>
      <c r="R90" s="1" t="s">
        <v>147</v>
      </c>
      <c r="V90" s="110" t="s">
        <v>50</v>
      </c>
      <c r="W90" s="110" t="s">
        <v>50</v>
      </c>
      <c r="X90" s="110" t="s">
        <v>67</v>
      </c>
      <c r="Y90" s="118">
        <v>4.6420000000000003</v>
      </c>
    </row>
    <row r="91" spans="1:25">
      <c r="D91" s="1" t="s">
        <v>236</v>
      </c>
    </row>
    <row r="92" spans="1:25">
      <c r="D92" s="1" t="s">
        <v>151</v>
      </c>
    </row>
    <row r="93" spans="1:25">
      <c r="A93" s="17">
        <v>27</v>
      </c>
      <c r="B93" s="2" t="s">
        <v>230</v>
      </c>
      <c r="C93" s="3" t="s">
        <v>237</v>
      </c>
      <c r="D93" s="1" t="s">
        <v>238</v>
      </c>
      <c r="E93" s="5">
        <v>79.319999999999993</v>
      </c>
      <c r="F93" s="1" t="s">
        <v>146</v>
      </c>
      <c r="H93" s="6">
        <f>ROUND(G93*Prehlad!$J$8, 2)</f>
        <v>0</v>
      </c>
      <c r="I93" s="6">
        <f>ROUND(E93*G93, 2)</f>
        <v>0</v>
      </c>
      <c r="K93" s="6">
        <f>ROUND(E93*G93, 2)</f>
        <v>0</v>
      </c>
      <c r="L93" s="6">
        <f>ROUND(K93*Prehlad!$J$8, 2)</f>
        <v>0</v>
      </c>
      <c r="Q93" s="1">
        <v>19</v>
      </c>
      <c r="R93" s="1" t="s">
        <v>147</v>
      </c>
      <c r="V93" s="110" t="s">
        <v>50</v>
      </c>
      <c r="W93" s="110" t="s">
        <v>50</v>
      </c>
      <c r="X93" s="110" t="s">
        <v>67</v>
      </c>
    </row>
    <row r="94" spans="1:25">
      <c r="D94" s="1" t="s">
        <v>239</v>
      </c>
    </row>
    <row r="95" spans="1:25">
      <c r="D95" s="1" t="s">
        <v>151</v>
      </c>
    </row>
    <row r="96" spans="1:25">
      <c r="A96" s="17">
        <v>28</v>
      </c>
      <c r="B96" s="2" t="s">
        <v>202</v>
      </c>
      <c r="C96" s="3" t="s">
        <v>240</v>
      </c>
      <c r="D96" s="1" t="s">
        <v>241</v>
      </c>
      <c r="E96" s="5">
        <v>51.728999999999999</v>
      </c>
      <c r="F96" s="1" t="s">
        <v>146</v>
      </c>
      <c r="H96" s="6">
        <f>ROUND(G96*Prehlad!$J$8, 2)</f>
        <v>0</v>
      </c>
      <c r="I96" s="6">
        <f>ROUND(E96*G96, 2)</f>
        <v>0</v>
      </c>
      <c r="K96" s="6">
        <f>ROUND(E96*G96, 2)</f>
        <v>0</v>
      </c>
      <c r="L96" s="6">
        <f>ROUND(K96*Prehlad!$J$8, 2)</f>
        <v>0</v>
      </c>
      <c r="Q96" s="1">
        <v>19</v>
      </c>
      <c r="R96" s="1" t="s">
        <v>147</v>
      </c>
      <c r="V96" s="110" t="s">
        <v>50</v>
      </c>
      <c r="W96" s="110" t="s">
        <v>50</v>
      </c>
      <c r="X96" s="110" t="s">
        <v>67</v>
      </c>
      <c r="Y96" s="118">
        <v>19.295000000000002</v>
      </c>
    </row>
    <row r="97" spans="1:25">
      <c r="D97" s="17" t="s">
        <v>242</v>
      </c>
      <c r="E97" s="155">
        <f>K97</f>
        <v>0</v>
      </c>
      <c r="I97" s="155">
        <f>SUM(I73:I96)</f>
        <v>0</v>
      </c>
      <c r="J97" s="155">
        <f>SUM(J73:J96)</f>
        <v>0</v>
      </c>
      <c r="K97" s="155">
        <f>SUM(K73:K96)</f>
        <v>0</v>
      </c>
      <c r="L97" s="155">
        <f>SUM(L73:L96)</f>
        <v>0</v>
      </c>
      <c r="N97" s="156">
        <f>SUM(N73:N96)</f>
        <v>5.0597960000000004</v>
      </c>
      <c r="P97" s="157">
        <f>SUM(P73:P96)</f>
        <v>1.2558</v>
      </c>
      <c r="Y97" s="118">
        <f>SUM(Y73:Y96)</f>
        <v>33.891000000000005</v>
      </c>
    </row>
    <row r="99" spans="1:25">
      <c r="D99" s="17" t="s">
        <v>108</v>
      </c>
      <c r="E99" s="155">
        <f>K99</f>
        <v>0</v>
      </c>
      <c r="I99" s="155">
        <f>+I29+I46+I52+I61+I71+I97</f>
        <v>0</v>
      </c>
      <c r="J99" s="155">
        <f>+J29+J46+J52+J61+J71+J97</f>
        <v>0</v>
      </c>
      <c r="K99" s="155">
        <f>+K29+K46+K52+K61+K71+K97</f>
        <v>0</v>
      </c>
      <c r="L99" s="155">
        <f>+L29+L46+L52+L61+L71+L97</f>
        <v>0</v>
      </c>
      <c r="N99" s="156">
        <f>+N29+N46+N52+N61+N71+N97</f>
        <v>51.729203479999988</v>
      </c>
      <c r="P99" s="157">
        <f>+P29+P46+P52+P61+P71+P97</f>
        <v>1.2558</v>
      </c>
      <c r="Y99" s="118">
        <f>+Y29+Y46+Y52+Y61+Y71+Y97</f>
        <v>233.04399999999998</v>
      </c>
    </row>
    <row r="101" spans="1:25">
      <c r="B101" s="154" t="s">
        <v>243</v>
      </c>
    </row>
    <row r="102" spans="1:25">
      <c r="B102" s="3" t="s">
        <v>109</v>
      </c>
    </row>
    <row r="103" spans="1:25">
      <c r="A103" s="17">
        <v>29</v>
      </c>
      <c r="B103" s="2" t="s">
        <v>244</v>
      </c>
      <c r="C103" s="3" t="s">
        <v>245</v>
      </c>
      <c r="D103" s="1" t="s">
        <v>246</v>
      </c>
      <c r="E103" s="5">
        <v>11</v>
      </c>
      <c r="F103" s="1" t="s">
        <v>217</v>
      </c>
      <c r="H103" s="6">
        <f>ROUND(G103*Prehlad!$J$8, 2)</f>
        <v>0</v>
      </c>
      <c r="I103" s="6">
        <f>ROUND(E103*G103, 2)</f>
        <v>0</v>
      </c>
      <c r="K103" s="6">
        <f>ROUND(E103*G103, 2)</f>
        <v>0</v>
      </c>
      <c r="L103" s="6">
        <f>ROUND(K103*Prehlad!$J$8, 2)</f>
        <v>0</v>
      </c>
      <c r="M103" s="7">
        <v>2.9099999999999998E-3</v>
      </c>
      <c r="N103" s="7">
        <f>E103*M103</f>
        <v>3.2009999999999997E-2</v>
      </c>
      <c r="Q103" s="1">
        <v>19</v>
      </c>
      <c r="R103" s="1" t="s">
        <v>147</v>
      </c>
      <c r="V103" s="110" t="s">
        <v>50</v>
      </c>
      <c r="W103" s="110" t="s">
        <v>50</v>
      </c>
      <c r="X103" s="110" t="s">
        <v>247</v>
      </c>
      <c r="Y103" s="118">
        <v>8.734</v>
      </c>
    </row>
    <row r="104" spans="1:25">
      <c r="D104" s="1" t="s">
        <v>248</v>
      </c>
    </row>
    <row r="105" spans="1:25">
      <c r="D105" s="1" t="s">
        <v>151</v>
      </c>
    </row>
    <row r="106" spans="1:25">
      <c r="A106" s="17">
        <v>30</v>
      </c>
      <c r="B106" s="2" t="s">
        <v>244</v>
      </c>
      <c r="C106" s="3" t="s">
        <v>249</v>
      </c>
      <c r="D106" s="1" t="s">
        <v>250</v>
      </c>
      <c r="E106" s="5">
        <v>2</v>
      </c>
      <c r="F106" s="1" t="s">
        <v>165</v>
      </c>
      <c r="H106" s="6">
        <f>ROUND(G106*Prehlad!$J$8, 2)</f>
        <v>0</v>
      </c>
      <c r="I106" s="6">
        <f>ROUND(E106*G106, 2)</f>
        <v>0</v>
      </c>
      <c r="K106" s="6">
        <f>ROUND(E106*G106, 2)</f>
        <v>0</v>
      </c>
      <c r="L106" s="6">
        <f>ROUND(K106*Prehlad!$J$8, 2)</f>
        <v>0</v>
      </c>
      <c r="M106" s="7">
        <v>2.52E-2</v>
      </c>
      <c r="N106" s="7">
        <f>E106*M106</f>
        <v>5.04E-2</v>
      </c>
      <c r="Q106" s="1">
        <v>19</v>
      </c>
      <c r="R106" s="1" t="s">
        <v>147</v>
      </c>
      <c r="V106" s="110" t="s">
        <v>50</v>
      </c>
      <c r="W106" s="110" t="s">
        <v>50</v>
      </c>
      <c r="X106" s="110" t="s">
        <v>247</v>
      </c>
      <c r="Y106" s="118">
        <v>1.32</v>
      </c>
    </row>
    <row r="107" spans="1:25">
      <c r="D107" s="17" t="s">
        <v>251</v>
      </c>
      <c r="E107" s="155">
        <f>K107</f>
        <v>0</v>
      </c>
      <c r="I107" s="155">
        <f>SUM(I101:I106)</f>
        <v>0</v>
      </c>
      <c r="J107" s="155">
        <f>SUM(J101:J106)</f>
        <v>0</v>
      </c>
      <c r="K107" s="155">
        <f>SUM(K101:K106)</f>
        <v>0</v>
      </c>
      <c r="L107" s="155">
        <f>SUM(L101:L106)</f>
        <v>0</v>
      </c>
      <c r="N107" s="156">
        <f>SUM(N101:N106)</f>
        <v>8.2409999999999997E-2</v>
      </c>
      <c r="P107" s="157">
        <f>SUM(P101:P106)</f>
        <v>0</v>
      </c>
      <c r="Y107" s="118">
        <f>SUM(Y101:Y106)</f>
        <v>10.054</v>
      </c>
    </row>
    <row r="109" spans="1:25">
      <c r="D109" s="17" t="s">
        <v>110</v>
      </c>
      <c r="E109" s="155">
        <f>K109</f>
        <v>0</v>
      </c>
      <c r="I109" s="155">
        <f>+I107</f>
        <v>0</v>
      </c>
      <c r="J109" s="155">
        <f>+J107</f>
        <v>0</v>
      </c>
      <c r="K109" s="155">
        <f>+K107</f>
        <v>0</v>
      </c>
      <c r="L109" s="155">
        <f>+L107</f>
        <v>0</v>
      </c>
      <c r="N109" s="156">
        <f>+N107</f>
        <v>8.2409999999999997E-2</v>
      </c>
      <c r="P109" s="157">
        <f>+P107</f>
        <v>0</v>
      </c>
      <c r="Y109" s="118">
        <f>+Y107</f>
        <v>10.054</v>
      </c>
    </row>
    <row r="111" spans="1:25">
      <c r="D111" s="21" t="s">
        <v>111</v>
      </c>
      <c r="E111" s="155">
        <f>K111</f>
        <v>0</v>
      </c>
      <c r="I111" s="155">
        <f>+I99+I109</f>
        <v>0</v>
      </c>
      <c r="J111" s="155">
        <f>+J99+J109</f>
        <v>0</v>
      </c>
      <c r="K111" s="155">
        <f>+K99+K109</f>
        <v>0</v>
      </c>
      <c r="L111" s="155">
        <f>+L99+L109</f>
        <v>0</v>
      </c>
      <c r="N111" s="156">
        <f>+N99+N109</f>
        <v>51.811613479999991</v>
      </c>
      <c r="P111" s="157">
        <f>+P99+P109</f>
        <v>1.2558</v>
      </c>
      <c r="Y111" s="118">
        <f>+Y99+Y109</f>
        <v>243.09799999999998</v>
      </c>
    </row>
  </sheetData>
  <printOptions horizontalCentered="1"/>
  <pageMargins left="0.17" right="0.14000000000000001" top="0.62992125984251968" bottom="0.61" header="0.51181102362204722" footer="0.35433070866141736"/>
  <pageSetup paperSize="9" orientation="portrait" r:id="rId1"/>
  <headerFooter alignWithMargins="0">
    <oddFooter>&amp;L&amp;"Arial Narrow,obyčejné"&amp;8tlačivo: ODIS B10&amp;R&amp;"Arial Narrow,obyčejné"&amp;8Strana&amp;"Arial,obyčejné"&amp;10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showGridLines="0" workbookViewId="0">
      <pane ySplit="10" topLeftCell="A11" activePane="bottomLeft" state="frozen"/>
      <selection pane="bottomLeft" activeCell="A11" sqref="A11"/>
    </sheetView>
  </sheetViews>
  <sheetFormatPr defaultColWidth="9.140625" defaultRowHeight="12.75"/>
  <cols>
    <col min="1" max="1" width="15.7109375" style="132" customWidth="1"/>
    <col min="2" max="3" width="45.7109375" style="132" customWidth="1"/>
    <col min="4" max="4" width="11.28515625" style="133" customWidth="1"/>
    <col min="5" max="16384" width="9.140625" style="1"/>
  </cols>
  <sheetData>
    <row r="1" spans="1:4">
      <c r="A1" s="119" t="s">
        <v>83</v>
      </c>
      <c r="B1" s="120"/>
      <c r="C1" s="120"/>
      <c r="D1" s="121" t="s">
        <v>252</v>
      </c>
    </row>
    <row r="2" spans="1:4">
      <c r="A2" s="119" t="s">
        <v>85</v>
      </c>
      <c r="B2" s="120"/>
      <c r="C2" s="120"/>
      <c r="D2" s="121" t="s">
        <v>86</v>
      </c>
    </row>
    <row r="3" spans="1:4">
      <c r="A3" s="119" t="s">
        <v>89</v>
      </c>
      <c r="B3" s="120"/>
      <c r="C3" s="120"/>
      <c r="D3" s="121" t="s">
        <v>114</v>
      </c>
    </row>
    <row r="4" spans="1:4">
      <c r="A4" s="120"/>
      <c r="B4" s="120"/>
      <c r="C4" s="120"/>
      <c r="D4" s="120"/>
    </row>
    <row r="5" spans="1:4">
      <c r="A5" s="119" t="s">
        <v>6</v>
      </c>
      <c r="B5" s="120"/>
      <c r="C5" s="120"/>
      <c r="D5" s="120"/>
    </row>
    <row r="6" spans="1:4">
      <c r="A6" s="119"/>
      <c r="B6" s="120"/>
      <c r="C6" s="120"/>
      <c r="D6" s="120"/>
    </row>
    <row r="7" spans="1:4">
      <c r="A7" s="119"/>
      <c r="B7" s="120"/>
      <c r="C7" s="120"/>
      <c r="D7" s="120"/>
    </row>
    <row r="8" spans="1:4" ht="13.5" thickBot="1">
      <c r="A8" s="1" t="s">
        <v>93</v>
      </c>
      <c r="B8" s="122"/>
      <c r="C8" s="123"/>
      <c r="D8" s="124"/>
    </row>
    <row r="9" spans="1:4" ht="13.5" thickTop="1">
      <c r="A9" s="125" t="s">
        <v>253</v>
      </c>
      <c r="B9" s="126" t="s">
        <v>254</v>
      </c>
      <c r="C9" s="126" t="s">
        <v>255</v>
      </c>
      <c r="D9" s="127" t="s">
        <v>256</v>
      </c>
    </row>
    <row r="10" spans="1:4" ht="13.5" thickBot="1">
      <c r="A10" s="128"/>
      <c r="B10" s="129"/>
      <c r="C10" s="130"/>
      <c r="D10" s="131"/>
    </row>
    <row r="11" spans="1:4" ht="13.5" thickTop="1">
      <c r="A11" s="132" t="s">
        <v>257</v>
      </c>
      <c r="B11" s="132" t="s">
        <v>258</v>
      </c>
      <c r="C11" s="132" t="s">
        <v>259</v>
      </c>
    </row>
  </sheetData>
  <printOptions horizontalCentered="1"/>
  <pageMargins left="0.4" right="0.34" top="0.62992125984251968" bottom="0.61" header="0.51181102362204722" footer="0.35433070866141736"/>
  <pageSetup paperSize="9" orientation="landscape" r:id="rId1"/>
  <headerFooter alignWithMargins="0">
    <oddFooter>&amp;L&amp;"Arial Narrow,obyčejné"&amp;8tlačivo: ODIS B70&amp;R&amp;"Arial Narrow,obyčejné"&amp;8Strana&amp;"Arial,obyčejné"&amp;10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Kryci list</vt:lpstr>
      <vt:lpstr>Rekapitulacia</vt:lpstr>
      <vt:lpstr>Prehlad</vt:lpstr>
      <vt:lpstr>Figury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Michaela Bartošová</dc:creator>
  <cp:lastModifiedBy>starosta</cp:lastModifiedBy>
  <cp:lastPrinted>2018-03-13T12:03:42Z</cp:lastPrinted>
  <dcterms:created xsi:type="dcterms:W3CDTF">1999-04-06T07:39:42Z</dcterms:created>
  <dcterms:modified xsi:type="dcterms:W3CDTF">2019-02-06T16:56:51Z</dcterms:modified>
</cp:coreProperties>
</file>